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730" windowHeight="11760" activeTab="1"/>
  </bookViews>
  <sheets>
    <sheet name="kapak" sheetId="2" r:id="rId1"/>
    <sheet name="hakediş raporu" sheetId="5" r:id="rId2"/>
    <sheet name="fiyatlandırılmış işler" sheetId="1" r:id="rId3"/>
    <sheet name="hakediş özeti" sheetId="4" r:id="rId4"/>
    <sheet name="Sayfa1" sheetId="6" r:id="rId5"/>
  </sheets>
  <definedNames>
    <definedName name="_xlnm.Print_Area" localSheetId="2">'fiyatlandırılmış işler'!$A$1:$N$50</definedName>
    <definedName name="_xlnm.Print_Area" localSheetId="3">'hakediş özeti'!$A$1:$R$38</definedName>
  </definedNames>
  <calcPr calcId="125725"/>
</workbook>
</file>

<file path=xl/calcChain.xml><?xml version="1.0" encoding="utf-8"?>
<calcChain xmlns="http://schemas.openxmlformats.org/spreadsheetml/2006/main">
  <c r="B17" i="4"/>
  <c r="G21" i="5"/>
  <c r="G30" i="4"/>
  <c r="H30"/>
  <c r="I30"/>
  <c r="K30"/>
  <c r="L30"/>
  <c r="I8" i="1" l="1"/>
  <c r="J8" s="1"/>
  <c r="I7"/>
  <c r="J7" s="1"/>
  <c r="J28"/>
  <c r="J29"/>
  <c r="J30"/>
  <c r="P30" i="4"/>
  <c r="B16"/>
  <c r="K42" i="1"/>
  <c r="L34"/>
  <c r="L35"/>
  <c r="F34"/>
  <c r="I34"/>
  <c r="J34" s="1"/>
  <c r="K34"/>
  <c r="I36"/>
  <c r="J36"/>
  <c r="L7"/>
  <c r="L8"/>
  <c r="L42"/>
  <c r="A28" i="5"/>
  <c r="F7" i="1"/>
  <c r="K31"/>
  <c r="K35"/>
  <c r="M35" s="1"/>
  <c r="K36"/>
  <c r="K37"/>
  <c r="K38"/>
  <c r="K39"/>
  <c r="M39" s="1"/>
  <c r="K40"/>
  <c r="K7"/>
  <c r="M7" s="1"/>
  <c r="F28"/>
  <c r="K29"/>
  <c r="L30"/>
  <c r="F32"/>
  <c r="K8"/>
  <c r="M8" s="1"/>
  <c r="F10"/>
  <c r="F11"/>
  <c r="F12"/>
  <c r="L12"/>
  <c r="L13"/>
  <c r="K14"/>
  <c r="M14" s="1"/>
  <c r="N14" s="1"/>
  <c r="L16"/>
  <c r="K17"/>
  <c r="M17" s="1"/>
  <c r="N17" s="1"/>
  <c r="L17"/>
  <c r="L18"/>
  <c r="F19"/>
  <c r="K19"/>
  <c r="F20"/>
  <c r="L22"/>
  <c r="K22"/>
  <c r="M22" s="1"/>
  <c r="N22" s="1"/>
  <c r="F22"/>
  <c r="L23"/>
  <c r="K25"/>
  <c r="M25" s="1"/>
  <c r="N25" s="1"/>
  <c r="K26"/>
  <c r="M26" s="1"/>
  <c r="N26" s="1"/>
  <c r="L26"/>
  <c r="K33"/>
  <c r="K41"/>
  <c r="L36"/>
  <c r="M36" s="1"/>
  <c r="L37"/>
  <c r="M37"/>
  <c r="L38"/>
  <c r="M38" s="1"/>
  <c r="L39"/>
  <c r="L40"/>
  <c r="M40" s="1"/>
  <c r="F40"/>
  <c r="L33"/>
  <c r="M33" s="1"/>
  <c r="L41"/>
  <c r="M41"/>
  <c r="I42"/>
  <c r="J42" s="1"/>
  <c r="M30" i="4"/>
  <c r="B18"/>
  <c r="B10"/>
  <c r="F39" i="1"/>
  <c r="F42"/>
  <c r="F33"/>
  <c r="F37"/>
  <c r="N37" s="1"/>
  <c r="G18" i="5"/>
  <c r="F8" i="1"/>
  <c r="F18"/>
  <c r="F35"/>
  <c r="F36"/>
  <c r="F38"/>
  <c r="F41"/>
  <c r="N41" s="1"/>
  <c r="N30" i="4"/>
  <c r="O30"/>
  <c r="I41" i="1"/>
  <c r="J41"/>
  <c r="I40"/>
  <c r="J40"/>
  <c r="I39"/>
  <c r="J39"/>
  <c r="I38"/>
  <c r="J38"/>
  <c r="I37"/>
  <c r="J37"/>
  <c r="I35"/>
  <c r="J35" s="1"/>
  <c r="I33"/>
  <c r="J33"/>
  <c r="I32"/>
  <c r="J32"/>
  <c r="I31"/>
  <c r="J31"/>
  <c r="I26"/>
  <c r="J26"/>
  <c r="I25"/>
  <c r="J25"/>
  <c r="I24"/>
  <c r="J24"/>
  <c r="I23"/>
  <c r="J23"/>
  <c r="I22"/>
  <c r="J22"/>
  <c r="I20"/>
  <c r="J20"/>
  <c r="I19"/>
  <c r="J19"/>
  <c r="I18"/>
  <c r="J18"/>
  <c r="I17"/>
  <c r="J17"/>
  <c r="I16"/>
  <c r="J16"/>
  <c r="I14"/>
  <c r="J14"/>
  <c r="I13"/>
  <c r="J13"/>
  <c r="I12"/>
  <c r="J12"/>
  <c r="I11"/>
  <c r="J11"/>
  <c r="I10"/>
  <c r="J10"/>
  <c r="B15" i="4"/>
  <c r="B13"/>
  <c r="B12"/>
  <c r="B11"/>
  <c r="A9"/>
  <c r="B47" i="1"/>
  <c r="B14" i="4"/>
  <c r="F25" i="1"/>
  <c r="F29"/>
  <c r="L11"/>
  <c r="L29"/>
  <c r="M29" s="1"/>
  <c r="L10"/>
  <c r="M10" s="1"/>
  <c r="N10" s="1"/>
  <c r="K10"/>
  <c r="K11"/>
  <c r="M11" s="1"/>
  <c r="N11" s="1"/>
  <c r="K24"/>
  <c r="M24" s="1"/>
  <c r="N24" s="1"/>
  <c r="F24"/>
  <c r="L24"/>
  <c r="K13"/>
  <c r="M13" s="1"/>
  <c r="N13" s="1"/>
  <c r="L14"/>
  <c r="K18"/>
  <c r="M18" s="1"/>
  <c r="N18" s="1"/>
  <c r="F16"/>
  <c r="K16"/>
  <c r="M16" s="1"/>
  <c r="N16" s="1"/>
  <c r="F13"/>
  <c r="L25"/>
  <c r="L20"/>
  <c r="K20"/>
  <c r="M20" s="1"/>
  <c r="N20" s="1"/>
  <c r="L19"/>
  <c r="M19" s="1"/>
  <c r="N19" s="1"/>
  <c r="M42"/>
  <c r="N42" s="1"/>
  <c r="F31"/>
  <c r="F14"/>
  <c r="K28"/>
  <c r="K12"/>
  <c r="M12" s="1"/>
  <c r="N12" s="1"/>
  <c r="F26"/>
  <c r="F23"/>
  <c r="K23"/>
  <c r="M23"/>
  <c r="N23" s="1"/>
  <c r="F17"/>
  <c r="L28"/>
  <c r="L31"/>
  <c r="M31" s="1"/>
  <c r="L32"/>
  <c r="F30"/>
  <c r="K30"/>
  <c r="M30" s="1"/>
  <c r="N30" s="1"/>
  <c r="K32"/>
  <c r="M32"/>
  <c r="N32" s="1"/>
  <c r="M34"/>
  <c r="N34" s="1"/>
  <c r="K43" l="1"/>
  <c r="M28"/>
  <c r="N28" s="1"/>
  <c r="L43"/>
  <c r="N33"/>
  <c r="N40"/>
  <c r="N31"/>
  <c r="N29"/>
  <c r="N35"/>
  <c r="N36"/>
  <c r="N39"/>
  <c r="N7"/>
  <c r="N38"/>
  <c r="N8"/>
  <c r="F43"/>
  <c r="G9" i="5" l="1"/>
  <c r="B27" i="4"/>
  <c r="G10" i="5"/>
  <c r="G20" s="1"/>
  <c r="B28" i="4"/>
  <c r="M43" i="1"/>
  <c r="G5" i="5" s="1"/>
  <c r="G7" s="1"/>
  <c r="G11" l="1"/>
  <c r="G12" s="1"/>
  <c r="C27" i="4"/>
  <c r="J27"/>
  <c r="E27"/>
  <c r="F27"/>
  <c r="D27"/>
  <c r="C28"/>
  <c r="C30" s="1"/>
  <c r="F28"/>
  <c r="F30" s="1"/>
  <c r="J28"/>
  <c r="E28"/>
  <c r="B30"/>
  <c r="N43" i="1"/>
  <c r="G15" i="5" l="1"/>
  <c r="Q27" i="4"/>
  <c r="J30"/>
  <c r="Q28"/>
  <c r="Q30" s="1"/>
  <c r="E30"/>
  <c r="B29" i="2" s="1"/>
  <c r="B30" s="1"/>
  <c r="G19" i="5"/>
  <c r="D28" i="4"/>
  <c r="R27"/>
  <c r="G23" i="5" l="1"/>
  <c r="G24" s="1"/>
  <c r="R28" i="4"/>
  <c r="R30" s="1"/>
  <c r="D30"/>
</calcChain>
</file>

<file path=xl/sharedStrings.xml><?xml version="1.0" encoding="utf-8"?>
<sst xmlns="http://schemas.openxmlformats.org/spreadsheetml/2006/main" count="292" uniqueCount="231">
  <si>
    <t>İŞ ADIMI VE KAPSAMI</t>
  </si>
  <si>
    <t>BİRİM</t>
  </si>
  <si>
    <t>MİKTAR</t>
  </si>
  <si>
    <t>GENEL İŞ</t>
  </si>
  <si>
    <t>(2)*(3)</t>
  </si>
  <si>
    <t>YAPILAN İŞ</t>
  </si>
  <si>
    <t>Bu ay Toplam Miktar</t>
  </si>
  <si>
    <t>Önceki Aylar Toplam Miktar</t>
  </si>
  <si>
    <t xml:space="preserve">Genel Toplam Miktar             </t>
  </si>
  <si>
    <t>(5)+(6)</t>
  </si>
  <si>
    <t xml:space="preserve">Kalan Miktar       </t>
  </si>
  <si>
    <t>(2)-(7)</t>
  </si>
  <si>
    <t xml:space="preserve">Önceki Hakediş Tutarı                   </t>
  </si>
  <si>
    <t xml:space="preserve">Bu Hakediş Tutarı                  </t>
  </si>
  <si>
    <t xml:space="preserve">Toplam Hakediş Tutarı              </t>
  </si>
  <si>
    <t xml:space="preserve">Kalan Hakediş Tutarı                                </t>
  </si>
  <si>
    <t>(6)*(3)</t>
  </si>
  <si>
    <t>(5)*(3)</t>
  </si>
  <si>
    <t>(9)+(10)</t>
  </si>
  <si>
    <t>(4)-(11)</t>
  </si>
  <si>
    <t>SIRA NO</t>
  </si>
  <si>
    <t xml:space="preserve">T.C. </t>
  </si>
  <si>
    <t xml:space="preserve">       Tapu ve Kadastro Genel Müdürlüğü</t>
  </si>
  <si>
    <t>ARTAN SÖZLEŞME BEDELİ :</t>
  </si>
  <si>
    <t>YER TESLİM TARİHİ             :</t>
  </si>
  <si>
    <t>GEÇİCİ KABUL TARİHİ         :</t>
  </si>
  <si>
    <t>Toplam 4 sayfadır.</t>
  </si>
  <si>
    <t>1/4</t>
  </si>
  <si>
    <t xml:space="preserve"> </t>
  </si>
  <si>
    <t>HAKEDİŞ  ÖZETİ</t>
  </si>
  <si>
    <t>NOT: Yukarıdaki  Bedellere  KDV  Dahil  Değildir.</t>
  </si>
  <si>
    <t>SÖZLEŞME TARİHİ               :</t>
  </si>
  <si>
    <t>VERİLEN AVANS                   :</t>
  </si>
  <si>
    <t>GENEL TOPLAM</t>
  </si>
  <si>
    <t>"</t>
  </si>
  <si>
    <t>İŞE BAŞLAMA TARİHİ          :</t>
  </si>
  <si>
    <t>4/4.</t>
  </si>
  <si>
    <t>FİYATLANDIRILMIŞ İŞLER</t>
  </si>
  <si>
    <t xml:space="preserve">NOKTA                   </t>
  </si>
  <si>
    <t xml:space="preserve">NOKTA                </t>
  </si>
  <si>
    <t xml:space="preserve">NOKTA                 </t>
  </si>
  <si>
    <t>YÜKLENİCİ                          :</t>
  </si>
  <si>
    <t>İŞİN ADI                               :</t>
  </si>
  <si>
    <t>1.  HAKEDİŞ TARİHİ   :</t>
  </si>
  <si>
    <t>2.  HAKEDİŞ TARİHİ   :</t>
  </si>
  <si>
    <t>3.  HAKEDİŞ TARİHİ   :</t>
  </si>
  <si>
    <t>4.  HAKEDİŞ TARİHİ   :</t>
  </si>
  <si>
    <t>5.  HAKEDİŞ TARİHİ   :</t>
  </si>
  <si>
    <t>6.  HAKEDİŞ TARİHİ   :</t>
  </si>
  <si>
    <t>7.  HAKEDİŞ TARİHİ   :</t>
  </si>
  <si>
    <t>8.  HAKEDİŞ TARİHİ   :</t>
  </si>
  <si>
    <t>9.  HAKEDİŞ TARİHİ   :</t>
  </si>
  <si>
    <t>10.  HAKEDİŞ TARİHİ   :</t>
  </si>
  <si>
    <t>Proje Müdür Yrd.</t>
  </si>
  <si>
    <t>İHALE PAKET NO                :</t>
  </si>
  <si>
    <t>SÖZLEŞME REFERANS NO :</t>
  </si>
  <si>
    <t>HAKEDİŞ RAPORU</t>
  </si>
  <si>
    <t>No                                     :</t>
  </si>
  <si>
    <t>Tarihi                                 :</t>
  </si>
  <si>
    <t>Uygulama Yılı                   :</t>
  </si>
  <si>
    <t>MAHSUBU YAPILAN AVANSIN MİKTARI</t>
  </si>
  <si>
    <t>KALAN AVANS</t>
  </si>
  <si>
    <t xml:space="preserve">Süre Uzatımı Kararlarının </t>
  </si>
  <si>
    <t>Tarih ve Süresi</t>
  </si>
  <si>
    <t>İşin Bitim Tarihi</t>
  </si>
  <si>
    <t>Tapu ve Kadastro Genel Müdürlüğü</t>
  </si>
  <si>
    <t xml:space="preserve">İŞVEREN ……..  : TAPU ve KADASTRO GENEL MÜDÜRLÜĞÜ </t>
  </si>
  <si>
    <t>Toplam Kesintiler</t>
  </si>
  <si>
    <t>FİRMAYA YAPILACAK ÖDEME</t>
  </si>
  <si>
    <t>YAPILAN MAHSUP</t>
  </si>
  <si>
    <t xml:space="preserve"> HAKEDİŞ RAPORU</t>
  </si>
  <si>
    <t>A</t>
  </si>
  <si>
    <t>Sözleşme Fiyatları İle Yapılan İş / Hizmet Tutarı</t>
  </si>
  <si>
    <t>B</t>
  </si>
  <si>
    <t>Fiyat Farkı Tutarı</t>
  </si>
  <si>
    <t>C</t>
  </si>
  <si>
    <t>Toplam Tutar   ( A + B )</t>
  </si>
  <si>
    <t>D</t>
  </si>
  <si>
    <t>Bir Önceki Hakedişin Toplam tutarı</t>
  </si>
  <si>
    <t>E</t>
  </si>
  <si>
    <t>Bu Hakedişin Tutarı ( C - D )</t>
  </si>
  <si>
    <t>F</t>
  </si>
  <si>
    <t>G</t>
  </si>
  <si>
    <t>Tahakkuk Tutarı</t>
  </si>
  <si>
    <t>KESİNTİLER VE MAHSUPLAR</t>
  </si>
  <si>
    <t xml:space="preserve"> a) Gelir / Kurumlar Vergisi ( E x % .. )</t>
  </si>
  <si>
    <t xml:space="preserve"> b) Damga Vergisi  ( E x % ... )</t>
  </si>
  <si>
    <t xml:space="preserve"> g) Avans Mahsubu</t>
  </si>
  <si>
    <t>…………………..</t>
  </si>
  <si>
    <t>H</t>
  </si>
  <si>
    <t>Kesintiler ve Mahsuplar Toplamı</t>
  </si>
  <si>
    <t>Yükleniciye Ödenecek Tutar  ( G - H )</t>
  </si>
  <si>
    <t>D.H.B.Y. Örnek No : 28/9</t>
  </si>
  <si>
    <t>KDV  ( E x %18)</t>
  </si>
  <si>
    <t>MUAF</t>
  </si>
  <si>
    <t xml:space="preserve"> D Ü Z E N L E Y E N L E R </t>
  </si>
  <si>
    <t>ONAYLAYAN</t>
  </si>
  <si>
    <t>TOPLAM KESİNTİLER TUTARI</t>
  </si>
  <si>
    <t>Avans Kesintisi (%15)</t>
  </si>
  <si>
    <t>( a )</t>
  </si>
  <si>
    <t>( c )</t>
  </si>
  <si>
    <t>Önceki Hak.Toplam</t>
  </si>
  <si>
    <t>Genel Toplam</t>
  </si>
  <si>
    <t>YÜKLENİCİ</t>
  </si>
  <si>
    <t>GENEL MÜDÜRLÜK</t>
  </si>
  <si>
    <t>İhale Paket No                                  :</t>
  </si>
  <si>
    <t>Sözleşme Referans No                  :</t>
  </si>
  <si>
    <t xml:space="preserve">YÜKLENİCİ                                         :            </t>
  </si>
  <si>
    <t xml:space="preserve">SÖZLEŞME TARİHİ                          :    </t>
  </si>
  <si>
    <t>SÖZLEŞME BEDELİ                         :</t>
  </si>
  <si>
    <t>VERİLEN AVANS                              :</t>
  </si>
  <si>
    <t>HAKEDİŞ NO                                     :</t>
  </si>
  <si>
    <t>HAKEDİŞ DÖNEMİ                            :</t>
  </si>
  <si>
    <t>2/4.</t>
  </si>
  <si>
    <t>Teminat Kesintisi (%5)</t>
  </si>
  <si>
    <t>GV Stopajı  MUAF</t>
  </si>
  <si>
    <t>SSDF Kesintisi  MUAF</t>
  </si>
  <si>
    <t>Damga V.Kesintisi  MUAF</t>
  </si>
  <si>
    <t xml:space="preserve">Diğer Kesinti (KDV Tevkifatı) </t>
  </si>
  <si>
    <t xml:space="preserve">Toplam Hakediş Baz Tutarı                                </t>
  </si>
  <si>
    <t>KDV</t>
  </si>
  <si>
    <t xml:space="preserve">Toplam Hakediş Tutarı (KDV Dahil) </t>
  </si>
  <si>
    <t>(b)</t>
  </si>
  <si>
    <t xml:space="preserve">YÜKLENİCİ  </t>
  </si>
  <si>
    <t>İŞ BİTİM TARİHİ                    :</t>
  </si>
  <si>
    <t>Proje Müdürü</t>
  </si>
  <si>
    <t>SÖZLEŞME İŞ BİTİŞ TARİHİ (Süre Uzatımları Dahil)</t>
  </si>
  <si>
    <t>Verilen Süre (Gün)</t>
  </si>
  <si>
    <t xml:space="preserve">İcra Borcu </t>
  </si>
  <si>
    <t xml:space="preserve">SGK Borcu </t>
  </si>
  <si>
    <t xml:space="preserve">Vergi Borcu </t>
  </si>
  <si>
    <t>ÖDEME VE KESİNTİLER TABLOSU (TL)</t>
  </si>
  <si>
    <t>.</t>
  </si>
  <si>
    <t>TAPU VE KADASTRO MODERNİZASYON PROJESİ (TKMP)</t>
  </si>
  <si>
    <t>TL</t>
  </si>
  <si>
    <t>TAPU VE KADASTRO GENEL MÜDÜRLÜĞÜ                                                                                                   KADASTRO HARİTA VE BİLGİLERİNİN GÜNCELLENMESİ İŞİ</t>
  </si>
  <si>
    <t xml:space="preserve">İŞİN ADI……….. :  Tapu ve Kadastro Modernizasyon Projesi (TKMP) </t>
  </si>
  <si>
    <t>Parsel</t>
  </si>
  <si>
    <t>Nokta</t>
  </si>
  <si>
    <t>5. AGA (C1) NOKTASI</t>
  </si>
  <si>
    <t>5.2. Zemin Altı ve Zemin Üstü Tesisi, Röper ölçü ve krokilerinin yapımı (%35)</t>
  </si>
  <si>
    <t>5.1 Mevcut durum tespiti, Yer Seçimi ve İstikşaf Kanavalarının Düzenlenmesi  (%15)</t>
  </si>
  <si>
    <t>5.3. Ölçü ve Hesap (%30)</t>
  </si>
  <si>
    <t>5.4.Yükseklik tayini   (%10)</t>
  </si>
  <si>
    <t>5.5 Abris ve Kanava Düzenlenmesi ( %10)</t>
  </si>
  <si>
    <t>6.3. Ölçü ve Hesap (%30)</t>
  </si>
  <si>
    <t>6.4.Yükseklik tayini   (%10)</t>
  </si>
  <si>
    <t>7.3. Ölçü ve Hesap (%30)</t>
  </si>
  <si>
    <t>7.4.Yükseklik tayini   (%10)</t>
  </si>
  <si>
    <t>8.3. Ölçü ve Hesap (%30)</t>
  </si>
  <si>
    <t>8.4.Yükseklik tayini   (%10)</t>
  </si>
  <si>
    <t>6.5 Abris ve Kanava Düzenlenmesi ( %10)</t>
  </si>
  <si>
    <t>7.5Abris ve Kanava Düzenlenmesi ( %10)</t>
  </si>
  <si>
    <t>8.5 Abris ve Kanava Düzenlenmesi ( %10)</t>
  </si>
  <si>
    <t>6. SGA(C2) NOKTASI</t>
  </si>
  <si>
    <t>7. ASN (C3) NOKTASI</t>
  </si>
  <si>
    <t xml:space="preserve">8.POLİGON (C4)  </t>
  </si>
  <si>
    <t xml:space="preserve"> BİRİM FİYATI (TL)</t>
  </si>
  <si>
    <t xml:space="preserve">TUTARI (TL)   </t>
  </si>
  <si>
    <t>HAKEDİŞ (TL)</t>
  </si>
  <si>
    <t>Dönem Hak. (%100 Dış )</t>
  </si>
  <si>
    <t xml:space="preserve">                 (g)</t>
  </si>
  <si>
    <t xml:space="preserve">                                ( m )</t>
  </si>
  <si>
    <t>d                                        ( a*0,15 )</t>
  </si>
  <si>
    <t xml:space="preserve">e                                    ( e=a*0,05 ) </t>
  </si>
  <si>
    <t xml:space="preserve">                 (f)</t>
  </si>
  <si>
    <t xml:space="preserve">                    (h)</t>
  </si>
  <si>
    <t xml:space="preserve">                                ( l )</t>
  </si>
  <si>
    <t>TOPLAM CEZALAR TUTARI</t>
  </si>
  <si>
    <t>Gecikme Cezası</t>
  </si>
  <si>
    <t>Diğer Cezalar</t>
  </si>
  <si>
    <t>(j)</t>
  </si>
  <si>
    <t>(k)</t>
  </si>
  <si>
    <t xml:space="preserve"> h) Bu Hakedişle Ödenen Teminat Kesintisi</t>
  </si>
  <si>
    <t>-</t>
  </si>
  <si>
    <t>6.1 Mevcut durum tespiti, Yer Seçimi ve İstikşaf Kanavalarının Düzenlenmesi  (%15)</t>
  </si>
  <si>
    <t>6.2. Zemin Altı ve Zemin Üstü Tesisi, Röper ölçü ve krokilerinin yapımı (%35)</t>
  </si>
  <si>
    <t>7.1 Mevcut durum tespiti, Yer Seçimi ve İstikşaf Kanavalarının Düzenlenmesi  (%15)</t>
  </si>
  <si>
    <t>7.2. Zemin Altı ve Zemin Üstü Tesisi, Röper ölçü ve krokilerinin yapımı (%35)</t>
  </si>
  <si>
    <t>8.1 Mevcut durum tespiti, Yer Seçimi ve İstikşaf Kanavalarının Düzenlenmesi  (%15)</t>
  </si>
  <si>
    <t>8.2. Zemin Altı ve Zemin Üstü Tesisi, Röper ölçü ve krokilerinin yapımı (%35)</t>
  </si>
  <si>
    <t>DİĞER KESİNTİLER</t>
  </si>
  <si>
    <t xml:space="preserve">                                ( n )</t>
  </si>
  <si>
    <t>(p)                                                                                 (p=c-j-k-o)</t>
  </si>
  <si>
    <t>Bölge Müdürü</t>
  </si>
  <si>
    <t>SÖZLEŞME BEDELİ             :</t>
  </si>
  <si>
    <t>İHALE TARİHİ                       :</t>
  </si>
  <si>
    <t>(3402 S.K./22-a) işi</t>
  </si>
  <si>
    <t>BÖLGE MÜDÜRLÜĞÜ</t>
  </si>
  <si>
    <t xml:space="preserve">        CEVRE VE ŞEHİRCİLİK BAKANLIĞI</t>
  </si>
  <si>
    <t>CEVRE VE ŞEHİRCİLİK BAKANLIĞI</t>
  </si>
  <si>
    <t xml:space="preserve">                                         ( i=9/10*b)</t>
  </si>
  <si>
    <t xml:space="preserve"> c) KDV Tevkifatı ( F x 9/10)</t>
  </si>
  <si>
    <t>1.TAPU KAYIT ÖERNEKLERİNİN GÜNCELLENMESİ, BİLGİSAYAR KAYITLARININ ALINMASI, UYGULAMA ALANINDAKİ MEVCUT BİLGİ, BELGE VE PAFTALRIN ELEKTRONİK ORTAMDA HAZIR EDİLMESİ, ORTAK NOKTALARIN ÖLÇÜLMESİ VE DÖNÜŞÜM</t>
  </si>
  <si>
    <t>2.TAPU KAYITLARINA UYGUN OLARAK PAFTALARIN VE FEN KLASÖRLERİNİN GÜNCELLENMESİ.</t>
  </si>
  <si>
    <t>7.NİVELMAN İŞLERİ</t>
  </si>
  <si>
    <t>8. ADA BÖLÜM KROKİSİNİN DÜZENLENMESİ, SINIRLARIN BELİRLENMESİ , MEVZUATA UYGUN ŞEKİLDE İŞARETLENMESİ VE SINIRLANDIRMA KROKİLERİNİN DÜZENLENMESİ</t>
  </si>
  <si>
    <t>9.ZEMİNDE MEVCUT TÜM  SINIRLAR İLE YAPI VE TESİSLERİN ÖLÇÜLMESİ VE ÖLÇÜ KROKİLERİNİN DÜZENLENMESİ. 22-/A MEVZUATI GEREGİ DEĞERLENDİRME VE ZEMİNDE MEVCUT OLMAYAN SINIRLARIN (ÖZEL TEKNİK ŞARTNAME 3.7 MADDESİNİ a,b,c VE d BENTLERİNE GÖRE OLUŞTURULAN SINIRLAR İÇİN ) ; BİLGİSAYAR ORTAMINDA OLUŞTURULMASI, ZEMİNDE GÖSTERİMİ VE İŞARETLANMESİ (APLİKASYONU), RÖLEVE ÖLÇÜ KROKİLERİNİN DÜZENLENMESİ VE ADA ÖLÇÜ KROKİLERİNİN BÜTÜNLENMESİ</t>
  </si>
  <si>
    <t>10.YÜZÖLÇÜM HESAPLARI İLE MEVZUAT GEREGİ DÜZENLENMESİ GEREKEN TÜM MATBU EVRAKLARIN HAZIRLANMASI.</t>
  </si>
  <si>
    <t xml:space="preserve">12.UYGULAMA TUTANAKLARININ HAZIRLANMASI </t>
  </si>
  <si>
    <t xml:space="preserve">13.GEÇİCİ VE KESİN PAFTALARIN ÇİZİMİ </t>
  </si>
  <si>
    <t>14.ASKI İLANI</t>
  </si>
  <si>
    <t>15.TESCİL VE DEVİR İŞLEMLERİ İLE FEN KLASÖRLERİNİN DÜZENLENMESİ .</t>
  </si>
  <si>
    <t xml:space="preserve">16.MALZEME KULLANIMI VE DİĞER GİDERLER : (Muhtar ve  Bilirkişi ücretleri,  kontrol amaçlı çalışmalar için gerekli olacak giderler, çalışma süresince  görevlilerin kullandıkları mekanların kira, elektrik, su, ısınma, mutfak ve iaşe giderleri, çalışan her bir uygulama ekibi için özel teknik şartnamde belirtilen mobil araç ve ihtiyaç olabilecek diğer araç, gereç ve donanımlar  Uygulama ekipleri ve Komisyonda görevli personelin ulaşım,iaşe ve konaklama ihtiyacları yüklenici firma tarafından karşılanacaktır. </t>
  </si>
  <si>
    <t xml:space="preserve">Proje Müdür Yardımcısı             </t>
  </si>
  <si>
    <t>…./…/2015</t>
  </si>
  <si>
    <t xml:space="preserve"> d) Sosyal Sigortalar Kurumu Kesintisi</t>
  </si>
  <si>
    <t xml:space="preserve"> e) İdare Makinesi Kiraları</t>
  </si>
  <si>
    <t xml:space="preserve"> f) Gecikme Cezası</t>
  </si>
  <si>
    <t>.../02/2015 tarihinde elektronik ortamda sağlanan mutabakata göre düzenlenmiştir.</t>
  </si>
  <si>
    <t>Bilirkişi/ Yüklenici Personel Borcu</t>
  </si>
  <si>
    <t xml:space="preserve">                                ( o )</t>
  </si>
  <si>
    <t>ö                         (l=d+e+i+l+m+n +o)</t>
  </si>
  <si>
    <t>…../…../2015  tarihinde elektronik ortamda sağlanan mutabakata göre düzenlenmiştir.</t>
  </si>
  <si>
    <t>BÖLGE  MÜDÜRLÜĞÜ</t>
  </si>
  <si>
    <t>Proje Müdür Yard.</t>
  </si>
  <si>
    <t xml:space="preserve">……………Bölge Müdürlüğü  Kadastro Harita ve Bilgilerinin Güncellenmesi </t>
  </si>
  <si>
    <t>…..</t>
  </si>
  <si>
    <t>………….</t>
  </si>
  <si>
    <t>……………</t>
  </si>
  <si>
    <t>……..</t>
  </si>
  <si>
    <t>SÖZLEŞMEYE GÖRE İŞİN SÜRESİ                   :  ……. gün</t>
  </si>
  <si>
    <r>
      <t>Hakediş No :</t>
    </r>
    <r>
      <rPr>
        <b/>
        <sz val="12"/>
        <rFont val="Arial"/>
        <family val="2"/>
        <charset val="162"/>
      </rPr>
      <t xml:space="preserve"> ……..</t>
    </r>
  </si>
  <si>
    <r>
      <rPr>
        <b/>
        <sz val="12"/>
        <rFont val="Arial"/>
        <family val="2"/>
        <charset val="162"/>
      </rPr>
      <t>…../…../2015</t>
    </r>
    <r>
      <rPr>
        <sz val="12"/>
        <rFont val="Arial"/>
        <family val="2"/>
      </rPr>
      <t xml:space="preserve"> TARİHİNE KADAR YAPILAN İŞİN / HİZMETİN</t>
    </r>
  </si>
  <si>
    <t>…………………..,</t>
  </si>
  <si>
    <t>…/04/2015</t>
  </si>
  <si>
    <t>…./04/2015</t>
  </si>
  <si>
    <t xml:space="preserve"> ....../04/2015</t>
  </si>
  <si>
    <t>……………………..</t>
  </si>
  <si>
    <t>i) Bilirkişi/Yüklenici Personel Borcu</t>
  </si>
  <si>
    <t>…/…/….</t>
  </si>
</sst>
</file>

<file path=xl/styles.xml><?xml version="1.0" encoding="utf-8"?>
<styleSheet xmlns="http://schemas.openxmlformats.org/spreadsheetml/2006/main">
  <numFmts count="5">
    <numFmt numFmtId="164" formatCode="0.0"/>
    <numFmt numFmtId="165" formatCode="00000"/>
    <numFmt numFmtId="166" formatCode="#,##0\ &quot;TL&quot;"/>
    <numFmt numFmtId="167" formatCode="#,##0.00;[Red]#,##0.00"/>
    <numFmt numFmtId="168" formatCode="#,##0.0000"/>
  </numFmts>
  <fonts count="56">
    <font>
      <sz val="10"/>
      <name val="Arial Tur"/>
      <charset val="162"/>
    </font>
    <font>
      <sz val="10"/>
      <name val="Arial Tur"/>
      <charset val="162"/>
    </font>
    <font>
      <b/>
      <sz val="12"/>
      <name val="Arial Tur"/>
      <charset val="162"/>
    </font>
    <font>
      <b/>
      <sz val="11"/>
      <name val="Arial Tur"/>
      <family val="2"/>
      <charset val="162"/>
    </font>
    <font>
      <b/>
      <sz val="11"/>
      <name val="Arial Tur"/>
      <charset val="162"/>
    </font>
    <font>
      <b/>
      <sz val="10"/>
      <name val="Arial Tur"/>
      <charset val="162"/>
    </font>
    <font>
      <b/>
      <sz val="14"/>
      <name val="Arial Tur"/>
      <charset val="162"/>
    </font>
    <font>
      <b/>
      <sz val="12"/>
      <name val="Arial"/>
      <family val="2"/>
      <charset val="162"/>
    </font>
    <font>
      <b/>
      <sz val="12"/>
      <name val="Arial Tur"/>
      <family val="2"/>
      <charset val="162"/>
    </font>
    <font>
      <sz val="12"/>
      <name val="Arial Tur"/>
      <charset val="162"/>
    </font>
    <font>
      <sz val="12"/>
      <name val="Arial"/>
      <family val="2"/>
      <charset val="162"/>
    </font>
    <font>
      <sz val="12"/>
      <color indexed="8"/>
      <name val="Arial"/>
      <family val="2"/>
      <charset val="162"/>
    </font>
    <font>
      <sz val="12"/>
      <name val="Arial Tur"/>
      <family val="2"/>
      <charset val="162"/>
    </font>
    <font>
      <b/>
      <sz val="14"/>
      <name val="Arial Tur"/>
      <family val="2"/>
      <charset val="162"/>
    </font>
    <font>
      <b/>
      <sz val="14"/>
      <name val="Arial"/>
      <family val="2"/>
      <charset val="162"/>
    </font>
    <font>
      <b/>
      <sz val="10"/>
      <name val="Arial Tur"/>
      <family val="2"/>
      <charset val="162"/>
    </font>
    <font>
      <sz val="10"/>
      <name val="Arial Tur"/>
      <family val="2"/>
      <charset val="162"/>
    </font>
    <font>
      <sz val="11"/>
      <name val="Times New Roman"/>
      <family val="1"/>
    </font>
    <font>
      <sz val="10"/>
      <name val="Arial"/>
      <family val="2"/>
      <charset val="162"/>
    </font>
    <font>
      <sz val="8"/>
      <name val="Arial"/>
      <family val="2"/>
      <charset val="162"/>
    </font>
    <font>
      <b/>
      <sz val="10"/>
      <name val="Arial"/>
      <family val="2"/>
      <charset val="162"/>
    </font>
    <font>
      <sz val="10"/>
      <color indexed="10"/>
      <name val="Arial"/>
      <family val="2"/>
      <charset val="162"/>
    </font>
    <font>
      <b/>
      <sz val="18"/>
      <color indexed="8"/>
      <name val="Arial Tur"/>
      <family val="2"/>
      <charset val="162"/>
    </font>
    <font>
      <sz val="12"/>
      <color indexed="18"/>
      <name val="Arial Tur"/>
      <family val="2"/>
      <charset val="162"/>
    </font>
    <font>
      <b/>
      <sz val="16"/>
      <color indexed="8"/>
      <name val="Arial Tur"/>
      <family val="2"/>
      <charset val="162"/>
    </font>
    <font>
      <sz val="16"/>
      <color indexed="8"/>
      <name val="Arial Tur"/>
      <family val="2"/>
      <charset val="162"/>
    </font>
    <font>
      <sz val="12"/>
      <color indexed="8"/>
      <name val="Arial Tur"/>
      <family val="2"/>
      <charset val="162"/>
    </font>
    <font>
      <b/>
      <sz val="12"/>
      <color indexed="18"/>
      <name val="Arial Tur"/>
      <family val="2"/>
      <charset val="162"/>
    </font>
    <font>
      <b/>
      <sz val="12"/>
      <color indexed="8"/>
      <name val="Arial Tur"/>
      <family val="2"/>
      <charset val="162"/>
    </font>
    <font>
      <b/>
      <sz val="12"/>
      <name val="Arial"/>
      <family val="2"/>
    </font>
    <font>
      <sz val="12"/>
      <color indexed="10"/>
      <name val="Arial"/>
      <family val="2"/>
      <charset val="162"/>
    </font>
    <font>
      <b/>
      <u/>
      <sz val="12"/>
      <color indexed="8"/>
      <name val="Arial"/>
      <family val="2"/>
      <charset val="162"/>
    </font>
    <font>
      <sz val="12"/>
      <name val="Arial"/>
      <family val="2"/>
      <charset val="162"/>
    </font>
    <font>
      <sz val="12"/>
      <color indexed="10"/>
      <name val="Arial"/>
      <family val="2"/>
      <charset val="162"/>
    </font>
    <font>
      <sz val="10"/>
      <color indexed="10"/>
      <name val="Arial"/>
      <family val="2"/>
      <charset val="162"/>
    </font>
    <font>
      <b/>
      <u/>
      <sz val="12"/>
      <name val="Arial"/>
      <family val="2"/>
      <charset val="162"/>
    </font>
    <font>
      <u/>
      <sz val="12"/>
      <name val="Arial"/>
      <family val="2"/>
      <charset val="162"/>
    </font>
    <font>
      <sz val="11"/>
      <name val="Arial Tur"/>
      <charset val="162"/>
    </font>
    <font>
      <b/>
      <sz val="11"/>
      <name val="Arial"/>
      <family val="2"/>
      <charset val="162"/>
    </font>
    <font>
      <sz val="16"/>
      <name val="Arial Tur"/>
      <family val="2"/>
      <charset val="162"/>
    </font>
    <font>
      <u/>
      <sz val="10"/>
      <name val="Arial Tur"/>
      <family val="2"/>
      <charset val="162"/>
    </font>
    <font>
      <u/>
      <sz val="10"/>
      <name val="Arial Tur"/>
      <charset val="162"/>
    </font>
    <font>
      <b/>
      <sz val="20"/>
      <color indexed="8"/>
      <name val="Arial Tur"/>
      <family val="2"/>
      <charset val="162"/>
    </font>
    <font>
      <sz val="20"/>
      <name val="Arial Tur"/>
      <family val="2"/>
      <charset val="162"/>
    </font>
    <font>
      <sz val="10"/>
      <name val="Arial"/>
      <family val="2"/>
      <charset val="162"/>
    </font>
    <font>
      <b/>
      <sz val="10"/>
      <name val="Arial"/>
      <family val="2"/>
      <charset val="162"/>
    </font>
    <font>
      <sz val="8"/>
      <name val="Arial"/>
      <family val="2"/>
      <charset val="162"/>
    </font>
    <font>
      <sz val="8"/>
      <name val="Arial"/>
      <family val="2"/>
    </font>
    <font>
      <sz val="12"/>
      <name val="Arial"/>
      <family val="2"/>
    </font>
    <font>
      <sz val="13"/>
      <name val="Arial"/>
      <family val="2"/>
      <charset val="162"/>
    </font>
    <font>
      <b/>
      <i/>
      <sz val="14"/>
      <name val="Arial Tur"/>
      <charset val="162"/>
    </font>
    <font>
      <b/>
      <sz val="12"/>
      <name val="Arial"/>
      <family val="2"/>
      <charset val="162"/>
    </font>
    <font>
      <sz val="11"/>
      <name val="Arial"/>
      <family val="2"/>
      <charset val="162"/>
    </font>
    <font>
      <b/>
      <sz val="11"/>
      <color indexed="8"/>
      <name val="Arial"/>
      <family val="2"/>
      <charset val="162"/>
    </font>
    <font>
      <sz val="13"/>
      <color indexed="8"/>
      <name val="Arial"/>
      <family val="2"/>
      <charset val="162"/>
    </font>
    <font>
      <sz val="16"/>
      <name val="Arial Tur"/>
      <charset val="162"/>
    </font>
  </fonts>
  <fills count="3">
    <fill>
      <patternFill patternType="none"/>
    </fill>
    <fill>
      <patternFill patternType="gray125"/>
    </fill>
    <fill>
      <patternFill patternType="solid">
        <fgColor indexed="22"/>
        <bgColor indexed="64"/>
      </patternFill>
    </fill>
  </fills>
  <borders count="75">
    <border>
      <left/>
      <right/>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ck">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ck">
        <color indexed="64"/>
      </top>
      <bottom style="medium">
        <color indexed="64"/>
      </bottom>
      <diagonal/>
    </border>
    <border>
      <left style="thin">
        <color indexed="64"/>
      </left>
      <right/>
      <top/>
      <bottom style="thin">
        <color indexed="64"/>
      </bottom>
      <diagonal/>
    </border>
  </borders>
  <cellStyleXfs count="4">
    <xf numFmtId="0" fontId="0" fillId="0" borderId="0"/>
    <xf numFmtId="0" fontId="44" fillId="0" borderId="0"/>
    <xf numFmtId="0" fontId="44" fillId="0" borderId="0"/>
    <xf numFmtId="0" fontId="1" fillId="0" borderId="0">
      <alignment vertical="center" wrapText="1"/>
    </xf>
  </cellStyleXfs>
  <cellXfs count="524">
    <xf numFmtId="0" fontId="0" fillId="0" borderId="0" xfId="0"/>
    <xf numFmtId="0" fontId="0" fillId="0" borderId="0" xfId="0" applyAlignment="1">
      <alignment horizontal="center"/>
    </xf>
    <xf numFmtId="0" fontId="0" fillId="0" borderId="0" xfId="0" applyAlignment="1">
      <alignment vertical="center"/>
    </xf>
    <xf numFmtId="0" fontId="8" fillId="0" borderId="0" xfId="0" applyFont="1" applyAlignment="1">
      <alignment horizontal="center" vertical="center"/>
    </xf>
    <xf numFmtId="3" fontId="0" fillId="0" borderId="0" xfId="0" applyNumberFormat="1" applyAlignment="1">
      <alignment horizontal="center"/>
    </xf>
    <xf numFmtId="0" fontId="0" fillId="0" borderId="0" xfId="0" applyBorder="1"/>
    <xf numFmtId="0" fontId="0" fillId="0" borderId="1" xfId="0" applyBorder="1"/>
    <xf numFmtId="0" fontId="14" fillId="0" borderId="2" xfId="0" applyFont="1" applyBorder="1" applyAlignment="1">
      <alignment horizontal="center"/>
    </xf>
    <xf numFmtId="0" fontId="14" fillId="0" borderId="0" xfId="0" applyFont="1" applyBorder="1" applyAlignment="1">
      <alignment horizontal="center"/>
    </xf>
    <xf numFmtId="0" fontId="14" fillId="0" borderId="1" xfId="0" applyFont="1" applyBorder="1" applyAlignment="1">
      <alignment horizontal="center"/>
    </xf>
    <xf numFmtId="0" fontId="0" fillId="0" borderId="2" xfId="0" applyBorder="1"/>
    <xf numFmtId="0" fontId="16" fillId="0" borderId="2" xfId="0" applyFont="1" applyBorder="1"/>
    <xf numFmtId="0" fontId="16" fillId="0" borderId="0" xfId="0" applyFont="1" applyBorder="1"/>
    <xf numFmtId="0" fontId="16" fillId="0" borderId="1" xfId="0" applyFont="1" applyBorder="1"/>
    <xf numFmtId="0" fontId="18" fillId="0" borderId="2" xfId="0" applyFont="1" applyBorder="1"/>
    <xf numFmtId="0" fontId="18" fillId="0" borderId="0" xfId="0" applyFont="1" applyBorder="1"/>
    <xf numFmtId="0" fontId="18" fillId="0" borderId="1" xfId="0" applyFont="1" applyBorder="1"/>
    <xf numFmtId="0" fontId="18" fillId="0" borderId="3" xfId="0" applyFont="1" applyBorder="1"/>
    <xf numFmtId="0" fontId="18" fillId="0" borderId="4" xfId="0" applyFont="1" applyBorder="1"/>
    <xf numFmtId="0" fontId="18" fillId="0" borderId="5" xfId="0" applyFont="1" applyBorder="1"/>
    <xf numFmtId="0" fontId="12" fillId="0" borderId="0" xfId="0" applyFont="1"/>
    <xf numFmtId="3" fontId="23" fillId="0" borderId="0" xfId="0" applyNumberFormat="1" applyFont="1"/>
    <xf numFmtId="3" fontId="25" fillId="0" borderId="0" xfId="0" applyNumberFormat="1" applyFont="1"/>
    <xf numFmtId="3" fontId="26" fillId="0" borderId="0" xfId="0" applyNumberFormat="1" applyFont="1"/>
    <xf numFmtId="3" fontId="27" fillId="0" borderId="0" xfId="0" applyNumberFormat="1" applyFont="1" applyAlignment="1">
      <alignment horizontal="right"/>
    </xf>
    <xf numFmtId="0" fontId="12" fillId="0" borderId="0" xfId="0" applyFont="1" applyAlignment="1">
      <alignment horizontal="left"/>
    </xf>
    <xf numFmtId="3" fontId="28" fillId="0" borderId="0" xfId="0" applyNumberFormat="1" applyFont="1"/>
    <xf numFmtId="0" fontId="5" fillId="0" borderId="0" xfId="0" applyFont="1" applyBorder="1"/>
    <xf numFmtId="3" fontId="0" fillId="2" borderId="6" xfId="0" applyNumberFormat="1" applyFill="1" applyBorder="1" applyAlignment="1">
      <alignment horizontal="center"/>
    </xf>
    <xf numFmtId="3" fontId="2" fillId="2" borderId="6" xfId="0" applyNumberFormat="1" applyFont="1" applyFill="1" applyBorder="1"/>
    <xf numFmtId="3" fontId="2" fillId="0" borderId="7" xfId="0" applyNumberFormat="1" applyFont="1" applyBorder="1" applyAlignment="1">
      <alignment horizontal="right" vertical="center" wrapText="1"/>
    </xf>
    <xf numFmtId="0" fontId="8" fillId="0" borderId="8" xfId="0" applyFont="1" applyBorder="1" applyAlignment="1">
      <alignment horizontal="center" vertical="center"/>
    </xf>
    <xf numFmtId="12" fontId="0" fillId="0" borderId="0" xfId="0" applyNumberFormat="1" applyBorder="1" applyAlignment="1">
      <alignment vertical="center" wrapText="1"/>
    </xf>
    <xf numFmtId="0" fontId="14" fillId="0" borderId="0" xfId="0" applyFont="1" applyAlignment="1">
      <alignment horizontal="center"/>
    </xf>
    <xf numFmtId="164" fontId="32" fillId="0" borderId="0" xfId="0" applyNumberFormat="1" applyFont="1"/>
    <xf numFmtId="164" fontId="0" fillId="0" borderId="0" xfId="0" applyNumberFormat="1"/>
    <xf numFmtId="0" fontId="5" fillId="0" borderId="0" xfId="0" applyFont="1"/>
    <xf numFmtId="0" fontId="12" fillId="0" borderId="0" xfId="0" applyFont="1" applyAlignment="1">
      <alignment horizontal="center"/>
    </xf>
    <xf numFmtId="164" fontId="10" fillId="0" borderId="0" xfId="0" applyNumberFormat="1" applyFont="1"/>
    <xf numFmtId="3" fontId="12" fillId="0" borderId="0" xfId="0" applyNumberFormat="1" applyFont="1" applyAlignment="1">
      <alignment horizontal="center"/>
    </xf>
    <xf numFmtId="0" fontId="0" fillId="0" borderId="0" xfId="0" applyBorder="1" applyAlignment="1">
      <alignment horizontal="center" vertical="center" wrapText="1"/>
    </xf>
    <xf numFmtId="49" fontId="12" fillId="0" borderId="0" xfId="0" applyNumberFormat="1" applyFont="1" applyAlignment="1">
      <alignment horizontal="center"/>
    </xf>
    <xf numFmtId="0" fontId="35" fillId="0" borderId="0" xfId="0" applyFont="1" applyAlignment="1">
      <alignment horizontal="center"/>
    </xf>
    <xf numFmtId="164" fontId="10" fillId="0" borderId="0" xfId="0" applyNumberFormat="1" applyFont="1" applyAlignment="1">
      <alignment horizontal="center"/>
    </xf>
    <xf numFmtId="164" fontId="11" fillId="0" borderId="0" xfId="0" applyNumberFormat="1" applyFont="1" applyAlignment="1">
      <alignment horizontal="center"/>
    </xf>
    <xf numFmtId="16" fontId="12" fillId="0" borderId="0" xfId="0" applyNumberFormat="1" applyFont="1" applyAlignment="1">
      <alignment horizontal="center"/>
    </xf>
    <xf numFmtId="3" fontId="26" fillId="0" borderId="0" xfId="0" applyNumberFormat="1" applyFont="1" applyAlignment="1">
      <alignment horizontal="left"/>
    </xf>
    <xf numFmtId="0" fontId="10" fillId="0" borderId="0" xfId="0" applyFont="1" applyBorder="1" applyAlignment="1"/>
    <xf numFmtId="0" fontId="9" fillId="0" borderId="0" xfId="0" applyFont="1" applyAlignment="1">
      <alignment horizontal="right"/>
    </xf>
    <xf numFmtId="164" fontId="3" fillId="0" borderId="9" xfId="0" applyNumberFormat="1" applyFont="1" applyBorder="1" applyAlignment="1">
      <alignment horizontal="center" wrapText="1"/>
    </xf>
    <xf numFmtId="0" fontId="4" fillId="0" borderId="9" xfId="0" applyFont="1" applyBorder="1" applyAlignment="1">
      <alignment horizontal="center" wrapText="1"/>
    </xf>
    <xf numFmtId="164" fontId="3" fillId="0" borderId="10" xfId="0" applyNumberFormat="1" applyFont="1" applyBorder="1" applyAlignment="1">
      <alignment horizontal="center" wrapText="1"/>
    </xf>
    <xf numFmtId="1" fontId="3" fillId="0" borderId="10" xfId="0" applyNumberFormat="1" applyFont="1" applyBorder="1" applyAlignment="1">
      <alignment horizontal="center" wrapText="1"/>
    </xf>
    <xf numFmtId="0" fontId="1" fillId="0" borderId="2" xfId="0" applyFont="1" applyBorder="1"/>
    <xf numFmtId="4" fontId="9" fillId="0" borderId="9" xfId="0" applyNumberFormat="1" applyFont="1" applyFill="1" applyBorder="1" applyAlignment="1">
      <alignment horizontal="right" vertical="center"/>
    </xf>
    <xf numFmtId="4" fontId="9" fillId="0" borderId="11" xfId="0" applyNumberFormat="1" applyFont="1" applyFill="1" applyBorder="1" applyAlignment="1">
      <alignment horizontal="right" vertical="center"/>
    </xf>
    <xf numFmtId="164" fontId="3" fillId="0" borderId="12" xfId="0" applyNumberFormat="1" applyFont="1" applyBorder="1" applyAlignment="1">
      <alignment horizontal="center" wrapText="1"/>
    </xf>
    <xf numFmtId="0" fontId="4" fillId="0" borderId="13" xfId="0" applyFont="1" applyBorder="1" applyAlignment="1">
      <alignment horizontal="center" wrapText="1"/>
    </xf>
    <xf numFmtId="164" fontId="3" fillId="0" borderId="13" xfId="0" applyNumberFormat="1" applyFont="1" applyBorder="1" applyAlignment="1">
      <alignment horizontal="center" wrapText="1"/>
    </xf>
    <xf numFmtId="2" fontId="3" fillId="0" borderId="14" xfId="0" applyNumberFormat="1" applyFont="1" applyBorder="1" applyAlignment="1">
      <alignment horizontal="center" wrapText="1"/>
    </xf>
    <xf numFmtId="0" fontId="9" fillId="0" borderId="8" xfId="0" applyFont="1" applyBorder="1" applyAlignment="1"/>
    <xf numFmtId="0" fontId="9" fillId="0" borderId="0" xfId="0" applyFont="1" applyAlignment="1"/>
    <xf numFmtId="0" fontId="32" fillId="0" borderId="0" xfId="0" applyFont="1" applyBorder="1" applyAlignment="1">
      <alignment horizontal="center"/>
    </xf>
    <xf numFmtId="14" fontId="0" fillId="0" borderId="0" xfId="0" applyNumberFormat="1" applyBorder="1" applyAlignment="1">
      <alignment horizontal="center"/>
    </xf>
    <xf numFmtId="4" fontId="16" fillId="0" borderId="0" xfId="0" applyNumberFormat="1" applyFont="1" applyBorder="1" applyAlignment="1">
      <alignment horizontal="right"/>
    </xf>
    <xf numFmtId="0" fontId="4" fillId="0" borderId="0" xfId="0" applyFont="1" applyBorder="1"/>
    <xf numFmtId="0" fontId="15" fillId="0" borderId="0" xfId="0" applyFont="1" applyBorder="1" applyAlignment="1"/>
    <xf numFmtId="0" fontId="15" fillId="0" borderId="1" xfId="0" applyFont="1" applyBorder="1" applyAlignment="1"/>
    <xf numFmtId="0" fontId="37" fillId="0" borderId="0" xfId="0" applyFont="1" applyBorder="1"/>
    <xf numFmtId="166" fontId="16" fillId="0" borderId="0" xfId="0" applyNumberFormat="1" applyFont="1" applyBorder="1" applyAlignment="1">
      <alignment horizontal="right"/>
    </xf>
    <xf numFmtId="0" fontId="16" fillId="0" borderId="2" xfId="0" applyFont="1" applyBorder="1" applyAlignment="1">
      <alignment horizontal="center" wrapText="1"/>
    </xf>
    <xf numFmtId="0" fontId="40" fillId="0" borderId="2" xfId="0" applyFont="1" applyBorder="1" applyAlignment="1">
      <alignment horizontal="center" wrapText="1"/>
    </xf>
    <xf numFmtId="0" fontId="40" fillId="0" borderId="0" xfId="0" applyFont="1" applyBorder="1" applyAlignment="1">
      <alignment horizontal="center"/>
    </xf>
    <xf numFmtId="0" fontId="18" fillId="0" borderId="2" xfId="0" applyFont="1" applyBorder="1" applyAlignment="1">
      <alignment horizontal="left"/>
    </xf>
    <xf numFmtId="3" fontId="28" fillId="0" borderId="0" xfId="0" applyNumberFormat="1" applyFont="1" applyAlignment="1">
      <alignment horizontal="left"/>
    </xf>
    <xf numFmtId="0" fontId="28" fillId="0" borderId="0" xfId="0" applyFont="1"/>
    <xf numFmtId="0" fontId="28" fillId="0" borderId="0" xfId="0" applyFont="1" applyAlignment="1"/>
    <xf numFmtId="14" fontId="28" fillId="0" borderId="0" xfId="0" applyNumberFormat="1" applyFont="1" applyAlignment="1">
      <alignment horizontal="left"/>
    </xf>
    <xf numFmtId="166" fontId="28" fillId="0" borderId="0" xfId="0" applyNumberFormat="1" applyFont="1" applyAlignment="1"/>
    <xf numFmtId="0" fontId="5" fillId="0" borderId="0" xfId="0" applyFont="1" applyBorder="1" applyAlignment="1">
      <alignment horizontal="center" vertical="center"/>
    </xf>
    <xf numFmtId="3" fontId="28" fillId="0" borderId="0" xfId="0" applyNumberFormat="1" applyFont="1" applyAlignment="1">
      <alignment horizontal="right"/>
    </xf>
    <xf numFmtId="166" fontId="28" fillId="0" borderId="0" xfId="0" applyNumberFormat="1" applyFont="1" applyAlignment="1">
      <alignment horizontal="right"/>
    </xf>
    <xf numFmtId="1" fontId="28" fillId="0" borderId="0" xfId="0" applyNumberFormat="1" applyFont="1" applyAlignment="1">
      <alignment horizontal="right"/>
    </xf>
    <xf numFmtId="164" fontId="9" fillId="0" borderId="0" xfId="0" applyNumberFormat="1" applyFont="1" applyAlignment="1">
      <alignment horizontal="center"/>
    </xf>
    <xf numFmtId="3" fontId="44" fillId="0" borderId="0" xfId="2" applyNumberFormat="1"/>
    <xf numFmtId="0" fontId="44" fillId="0" borderId="0" xfId="2"/>
    <xf numFmtId="3" fontId="44" fillId="0" borderId="0" xfId="2" applyNumberFormat="1" applyFont="1"/>
    <xf numFmtId="0" fontId="44" fillId="0" borderId="0" xfId="2" applyFont="1"/>
    <xf numFmtId="0" fontId="44" fillId="0" borderId="0" xfId="2" applyBorder="1"/>
    <xf numFmtId="0" fontId="46" fillId="0" borderId="0" xfId="2" applyFont="1" applyBorder="1"/>
    <xf numFmtId="3" fontId="44" fillId="0" borderId="0" xfId="2" applyNumberFormat="1" applyBorder="1"/>
    <xf numFmtId="3" fontId="44" fillId="0" borderId="1" xfId="2" applyNumberFormat="1" applyBorder="1"/>
    <xf numFmtId="0" fontId="47" fillId="0" borderId="0" xfId="2" applyFont="1"/>
    <xf numFmtId="0" fontId="44" fillId="0" borderId="8" xfId="2" applyBorder="1"/>
    <xf numFmtId="3" fontId="48" fillId="0" borderId="0" xfId="2" applyNumberFormat="1" applyFont="1" applyBorder="1" applyAlignment="1">
      <alignment horizontal="center"/>
    </xf>
    <xf numFmtId="0" fontId="46" fillId="0" borderId="8" xfId="2" applyFont="1" applyBorder="1"/>
    <xf numFmtId="0" fontId="45" fillId="0" borderId="0" xfId="2" applyFont="1" applyBorder="1" applyAlignment="1">
      <alignment horizontal="center"/>
    </xf>
    <xf numFmtId="0" fontId="48" fillId="0" borderId="13" xfId="2" applyFont="1" applyBorder="1" applyAlignment="1">
      <alignment horizontal="center"/>
    </xf>
    <xf numFmtId="0" fontId="29" fillId="0" borderId="15" xfId="2" applyFont="1" applyBorder="1" applyAlignment="1">
      <alignment horizontal="center"/>
    </xf>
    <xf numFmtId="0" fontId="29" fillId="0" borderId="16" xfId="2" applyFont="1" applyBorder="1" applyAlignment="1">
      <alignment horizontal="center"/>
    </xf>
    <xf numFmtId="0" fontId="29" fillId="0" borderId="13" xfId="2" applyFont="1" applyBorder="1" applyAlignment="1">
      <alignment horizontal="center"/>
    </xf>
    <xf numFmtId="0" fontId="29" fillId="0" borderId="17" xfId="2" applyFont="1" applyBorder="1" applyAlignment="1">
      <alignment horizontal="center"/>
    </xf>
    <xf numFmtId="0" fontId="29" fillId="0" borderId="18" xfId="2" applyFont="1" applyBorder="1" applyAlignment="1">
      <alignment horizontal="center"/>
    </xf>
    <xf numFmtId="0" fontId="29" fillId="0" borderId="19" xfId="2" applyFont="1" applyBorder="1" applyAlignment="1">
      <alignment horizontal="center"/>
    </xf>
    <xf numFmtId="0" fontId="29" fillId="0" borderId="20" xfId="2" applyFont="1" applyBorder="1" applyAlignment="1">
      <alignment horizontal="center"/>
    </xf>
    <xf numFmtId="0" fontId="29" fillId="0" borderId="3" xfId="2" applyFont="1" applyBorder="1" applyAlignment="1">
      <alignment horizontal="center"/>
    </xf>
    <xf numFmtId="0" fontId="48" fillId="0" borderId="4" xfId="2" applyFont="1" applyBorder="1"/>
    <xf numFmtId="0" fontId="29" fillId="0" borderId="2" xfId="2" applyFont="1" applyBorder="1" applyAlignment="1">
      <alignment horizontal="center"/>
    </xf>
    <xf numFmtId="0" fontId="48" fillId="0" borderId="0" xfId="2" applyFont="1" applyBorder="1"/>
    <xf numFmtId="3" fontId="48" fillId="0" borderId="0" xfId="2" applyNumberFormat="1" applyFont="1" applyBorder="1"/>
    <xf numFmtId="3" fontId="48" fillId="0" borderId="1" xfId="2" applyNumberFormat="1" applyFont="1" applyBorder="1"/>
    <xf numFmtId="3" fontId="48" fillId="0" borderId="4" xfId="2" applyNumberFormat="1" applyFont="1" applyBorder="1" applyAlignment="1"/>
    <xf numFmtId="3" fontId="48" fillId="0" borderId="5" xfId="2" applyNumberFormat="1" applyFont="1" applyBorder="1" applyAlignment="1"/>
    <xf numFmtId="0" fontId="44" fillId="0" borderId="0" xfId="1"/>
    <xf numFmtId="0" fontId="44" fillId="0" borderId="0" xfId="1" applyAlignment="1">
      <alignment wrapText="1"/>
    </xf>
    <xf numFmtId="167" fontId="44" fillId="0" borderId="0" xfId="1" applyNumberFormat="1"/>
    <xf numFmtId="3" fontId="50" fillId="0" borderId="0" xfId="0" applyNumberFormat="1" applyFont="1"/>
    <xf numFmtId="0" fontId="38" fillId="0" borderId="0" xfId="0" applyFont="1" applyBorder="1" applyAlignment="1"/>
    <xf numFmtId="0" fontId="38" fillId="0" borderId="0" xfId="0" applyFont="1" applyBorder="1"/>
    <xf numFmtId="0" fontId="17" fillId="0" borderId="0" xfId="0" applyFont="1" applyBorder="1"/>
    <xf numFmtId="14" fontId="18" fillId="0" borderId="0" xfId="0" applyNumberFormat="1" applyFont="1" applyBorder="1" applyAlignment="1">
      <alignment horizontal="right"/>
    </xf>
    <xf numFmtId="14" fontId="17" fillId="0" borderId="0" xfId="0" applyNumberFormat="1" applyFont="1" applyBorder="1" applyAlignment="1">
      <alignment horizontal="left"/>
    </xf>
    <xf numFmtId="0" fontId="9" fillId="0" borderId="0" xfId="0" applyFont="1" applyBorder="1" applyAlignment="1"/>
    <xf numFmtId="167" fontId="49" fillId="0" borderId="9" xfId="1" applyNumberFormat="1" applyFont="1" applyBorder="1" applyAlignment="1">
      <alignment horizontal="right" vertical="center"/>
    </xf>
    <xf numFmtId="167" fontId="49" fillId="0" borderId="10" xfId="1" applyNumberFormat="1" applyFont="1" applyBorder="1" applyAlignment="1">
      <alignment horizontal="right" vertical="center"/>
    </xf>
    <xf numFmtId="167" fontId="49" fillId="0" borderId="24" xfId="1" applyNumberFormat="1" applyFont="1" applyBorder="1" applyAlignment="1">
      <alignment horizontal="right" vertical="center"/>
    </xf>
    <xf numFmtId="167" fontId="49" fillId="0" borderId="13" xfId="1" applyNumberFormat="1" applyFont="1" applyBorder="1" applyAlignment="1">
      <alignment horizontal="right" vertical="center"/>
    </xf>
    <xf numFmtId="0" fontId="16" fillId="0" borderId="2" xfId="0" applyFont="1" applyBorder="1" applyAlignment="1">
      <alignment shrinkToFit="1"/>
    </xf>
    <xf numFmtId="0" fontId="18" fillId="2" borderId="13" xfId="0" applyFont="1" applyFill="1" applyBorder="1" applyAlignment="1">
      <alignment horizontal="center" vertical="center" wrapText="1"/>
    </xf>
    <xf numFmtId="0" fontId="18" fillId="0" borderId="13" xfId="0" applyFont="1" applyFill="1" applyBorder="1" applyAlignment="1">
      <alignment horizontal="center" vertical="center" wrapText="1"/>
    </xf>
    <xf numFmtId="0" fontId="18" fillId="0" borderId="15" xfId="0" applyFont="1" applyFill="1" applyBorder="1" applyAlignment="1">
      <alignment horizontal="center" vertical="center" wrapText="1"/>
    </xf>
    <xf numFmtId="167" fontId="12" fillId="0" borderId="0" xfId="0" applyNumberFormat="1" applyFont="1"/>
    <xf numFmtId="0" fontId="10" fillId="0" borderId="0" xfId="2" applyFont="1" applyBorder="1" applyAlignment="1">
      <alignment horizontal="center"/>
    </xf>
    <xf numFmtId="3" fontId="48" fillId="0" borderId="0" xfId="2" applyNumberFormat="1" applyFont="1" applyBorder="1" applyAlignment="1">
      <alignment horizontal="center" vertical="center"/>
    </xf>
    <xf numFmtId="3" fontId="7" fillId="0" borderId="8" xfId="2" applyNumberFormat="1" applyFont="1" applyBorder="1" applyAlignment="1">
      <alignment vertical="center"/>
    </xf>
    <xf numFmtId="3" fontId="48" fillId="0" borderId="0" xfId="2" applyNumberFormat="1" applyFont="1" applyBorder="1" applyAlignment="1">
      <alignment vertical="center"/>
    </xf>
    <xf numFmtId="3" fontId="48" fillId="0" borderId="0" xfId="2" applyNumberFormat="1" applyFont="1" applyBorder="1" applyAlignment="1"/>
    <xf numFmtId="0" fontId="48" fillId="0" borderId="0" xfId="2" applyFont="1" applyBorder="1" applyAlignment="1"/>
    <xf numFmtId="3" fontId="7" fillId="0" borderId="0" xfId="2" applyNumberFormat="1" applyFont="1" applyBorder="1" applyAlignment="1">
      <alignment vertical="center"/>
    </xf>
    <xf numFmtId="3" fontId="10" fillId="0" borderId="0" xfId="2" applyNumberFormat="1" applyFont="1" applyBorder="1" applyAlignment="1">
      <alignment horizontal="center" vertical="center"/>
    </xf>
    <xf numFmtId="0" fontId="10" fillId="0" borderId="2" xfId="2" applyFont="1" applyBorder="1" applyAlignment="1"/>
    <xf numFmtId="0" fontId="29" fillId="0" borderId="0" xfId="2" applyFont="1" applyBorder="1" applyAlignment="1"/>
    <xf numFmtId="0" fontId="10" fillId="0" borderId="0" xfId="2" applyFont="1" applyBorder="1" applyAlignment="1"/>
    <xf numFmtId="3" fontId="32" fillId="0" borderId="0" xfId="2" applyNumberFormat="1" applyFont="1" applyBorder="1" applyAlignment="1"/>
    <xf numFmtId="3" fontId="32" fillId="0" borderId="1" xfId="2" applyNumberFormat="1" applyFont="1" applyBorder="1" applyAlignment="1"/>
    <xf numFmtId="3" fontId="48" fillId="0" borderId="0" xfId="2" applyNumberFormat="1" applyFont="1" applyBorder="1" applyAlignment="1">
      <alignment wrapText="1"/>
    </xf>
    <xf numFmtId="3" fontId="37" fillId="2" borderId="14" xfId="0" applyNumberFormat="1" applyFont="1" applyFill="1" applyBorder="1" applyAlignment="1">
      <alignment horizontal="right" vertical="center" wrapText="1"/>
    </xf>
    <xf numFmtId="3" fontId="28" fillId="0" borderId="0" xfId="0" applyNumberFormat="1" applyFont="1" applyAlignment="1">
      <alignment horizontal="left" wrapText="1"/>
    </xf>
    <xf numFmtId="0" fontId="18" fillId="0" borderId="0" xfId="0" applyFont="1" applyBorder="1" applyAlignment="1">
      <alignment horizontal="center"/>
    </xf>
    <xf numFmtId="0" fontId="18" fillId="0" borderId="2" xfId="0" applyFont="1" applyBorder="1" applyAlignment="1">
      <alignment horizontal="center"/>
    </xf>
    <xf numFmtId="14" fontId="18" fillId="0" borderId="0" xfId="0" applyNumberFormat="1" applyFont="1" applyBorder="1" applyAlignment="1">
      <alignment horizontal="center"/>
    </xf>
    <xf numFmtId="164" fontId="32" fillId="0" borderId="0" xfId="0" applyNumberFormat="1" applyFont="1" applyAlignment="1">
      <alignment horizontal="center"/>
    </xf>
    <xf numFmtId="14" fontId="16" fillId="0" borderId="0" xfId="0" applyNumberFormat="1" applyFont="1" applyBorder="1"/>
    <xf numFmtId="167" fontId="44" fillId="0" borderId="0" xfId="1" applyNumberFormat="1" applyFont="1"/>
    <xf numFmtId="0" fontId="9" fillId="0" borderId="0" xfId="0" applyFont="1" applyBorder="1" applyAlignment="1">
      <alignment horizontal="center"/>
    </xf>
    <xf numFmtId="0" fontId="44" fillId="0" borderId="0" xfId="1" applyAlignment="1">
      <alignment horizontal="center"/>
    </xf>
    <xf numFmtId="0" fontId="4" fillId="0" borderId="0" xfId="0" applyFont="1" applyBorder="1" applyAlignment="1">
      <alignment horizontal="left"/>
    </xf>
    <xf numFmtId="0" fontId="0" fillId="0" borderId="0" xfId="0" applyBorder="1" applyAlignment="1">
      <alignment horizontal="left"/>
    </xf>
    <xf numFmtId="0" fontId="0" fillId="0" borderId="1" xfId="0" applyBorder="1" applyAlignment="1">
      <alignment horizontal="left"/>
    </xf>
    <xf numFmtId="12" fontId="9" fillId="0" borderId="0" xfId="0" applyNumberFormat="1" applyFont="1" applyBorder="1" applyAlignment="1">
      <alignment horizontal="center" vertical="center" wrapText="1"/>
    </xf>
    <xf numFmtId="12" fontId="9" fillId="0" borderId="0" xfId="0" applyNumberFormat="1" applyFont="1" applyBorder="1" applyAlignment="1">
      <alignment vertical="center" wrapText="1"/>
    </xf>
    <xf numFmtId="0" fontId="9" fillId="0" borderId="0" xfId="0" applyFont="1" applyBorder="1"/>
    <xf numFmtId="0" fontId="9" fillId="0" borderId="0" xfId="0" applyFont="1" applyAlignment="1">
      <alignment horizontal="left" vertical="center" wrapText="1"/>
    </xf>
    <xf numFmtId="0" fontId="7" fillId="0" borderId="26" xfId="0" applyFont="1" applyBorder="1" applyAlignment="1">
      <alignment horizontal="left" vertical="center" wrapText="1"/>
    </xf>
    <xf numFmtId="165" fontId="11" fillId="0" borderId="27" xfId="0" applyNumberFormat="1" applyFont="1" applyBorder="1" applyAlignment="1">
      <alignment horizontal="left" vertical="center" wrapText="1"/>
    </xf>
    <xf numFmtId="165" fontId="11" fillId="0" borderId="28" xfId="0" applyNumberFormat="1" applyFont="1" applyBorder="1" applyAlignment="1">
      <alignment horizontal="left" vertical="center" wrapText="1"/>
    </xf>
    <xf numFmtId="0" fontId="7" fillId="0" borderId="27" xfId="0" applyFont="1" applyBorder="1" applyAlignment="1">
      <alignment horizontal="left" vertical="center" wrapText="1"/>
    </xf>
    <xf numFmtId="0" fontId="29" fillId="0" borderId="27" xfId="0" applyFont="1" applyBorder="1" applyAlignment="1">
      <alignment horizontal="left" vertical="center" wrapText="1"/>
    </xf>
    <xf numFmtId="0" fontId="8" fillId="0" borderId="29" xfId="0" applyFont="1" applyBorder="1" applyAlignment="1">
      <alignment horizontal="center" vertical="center"/>
    </xf>
    <xf numFmtId="0" fontId="8" fillId="0" borderId="29" xfId="0" applyFont="1" applyBorder="1" applyAlignment="1">
      <alignment horizontal="center" vertical="center" wrapText="1"/>
    </xf>
    <xf numFmtId="4" fontId="9" fillId="0" borderId="30" xfId="0" applyNumberFormat="1" applyFont="1" applyFill="1" applyBorder="1" applyAlignment="1">
      <alignment horizontal="right" vertical="center"/>
    </xf>
    <xf numFmtId="0" fontId="5" fillId="0" borderId="31" xfId="3" applyFont="1" applyBorder="1" applyAlignment="1">
      <alignment horizontal="center" vertical="center" wrapText="1"/>
    </xf>
    <xf numFmtId="0" fontId="1" fillId="0" borderId="31" xfId="0" applyFont="1" applyBorder="1" applyAlignment="1">
      <alignment horizontal="center" vertical="center" wrapText="1"/>
    </xf>
    <xf numFmtId="0" fontId="1" fillId="0" borderId="31"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30"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8" fillId="2" borderId="19" xfId="0" applyFont="1" applyFill="1" applyBorder="1" applyAlignment="1">
      <alignment horizontal="center" vertical="center" wrapText="1"/>
    </xf>
    <xf numFmtId="4" fontId="6" fillId="2" borderId="35" xfId="0" applyNumberFormat="1" applyFont="1" applyFill="1" applyBorder="1" applyAlignment="1">
      <alignment horizontal="center" vertical="center"/>
    </xf>
    <xf numFmtId="0" fontId="4" fillId="0" borderId="11"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4" fontId="6" fillId="2" borderId="19" xfId="0" applyNumberFormat="1" applyFont="1" applyFill="1" applyBorder="1" applyAlignment="1">
      <alignment horizontal="center" vertical="center"/>
    </xf>
    <xf numFmtId="3" fontId="4" fillId="0" borderId="10"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10" xfId="0" applyNumberFormat="1" applyFont="1" applyFill="1" applyBorder="1" applyAlignment="1">
      <alignment horizontal="center" vertical="center"/>
    </xf>
    <xf numFmtId="3" fontId="4" fillId="0" borderId="14" xfId="0" applyNumberFormat="1" applyFont="1" applyFill="1" applyBorder="1" applyAlignment="1">
      <alignment horizontal="center" vertical="center"/>
    </xf>
    <xf numFmtId="3" fontId="4" fillId="0" borderId="32" xfId="0" applyNumberFormat="1" applyFont="1" applyFill="1" applyBorder="1" applyAlignment="1">
      <alignment horizontal="center" vertical="center"/>
    </xf>
    <xf numFmtId="3" fontId="4" fillId="0" borderId="33" xfId="0" applyNumberFormat="1" applyFont="1" applyFill="1" applyBorder="1" applyAlignment="1">
      <alignment horizontal="center" vertical="center"/>
    </xf>
    <xf numFmtId="3" fontId="4" fillId="0" borderId="36" xfId="0" applyNumberFormat="1" applyFont="1" applyFill="1" applyBorder="1" applyAlignment="1">
      <alignment horizontal="center" vertical="center"/>
    </xf>
    <xf numFmtId="3" fontId="4" fillId="0" borderId="37" xfId="0" applyNumberFormat="1" applyFont="1" applyFill="1" applyBorder="1" applyAlignment="1">
      <alignment horizontal="center" vertical="center"/>
    </xf>
    <xf numFmtId="3" fontId="53" fillId="0" borderId="36" xfId="0" applyNumberFormat="1" applyFont="1" applyBorder="1" applyAlignment="1">
      <alignment horizontal="center" vertical="center"/>
    </xf>
    <xf numFmtId="3" fontId="4" fillId="0" borderId="37" xfId="0" applyNumberFormat="1" applyFont="1" applyBorder="1" applyAlignment="1">
      <alignment horizontal="center" vertical="center" wrapText="1"/>
    </xf>
    <xf numFmtId="3" fontId="4" fillId="0" borderId="37" xfId="0" applyNumberFormat="1" applyFont="1" applyBorder="1" applyAlignment="1">
      <alignment horizontal="center" vertical="center"/>
    </xf>
    <xf numFmtId="3" fontId="37" fillId="0" borderId="13" xfId="0" applyNumberFormat="1" applyFont="1" applyBorder="1" applyAlignment="1">
      <alignment horizontal="center" vertical="center" wrapText="1"/>
    </xf>
    <xf numFmtId="3" fontId="9" fillId="0" borderId="31" xfId="0" applyNumberFormat="1" applyFont="1" applyBorder="1" applyAlignment="1">
      <alignment horizontal="center" vertical="center"/>
    </xf>
    <xf numFmtId="3" fontId="6" fillId="2" borderId="6" xfId="0" applyNumberFormat="1" applyFont="1" applyFill="1" applyBorder="1" applyAlignment="1">
      <alignment horizontal="center" vertical="center"/>
    </xf>
    <xf numFmtId="164" fontId="30" fillId="0" borderId="0" xfId="0" applyNumberFormat="1" applyFont="1" applyAlignment="1">
      <alignment horizontal="center"/>
    </xf>
    <xf numFmtId="164" fontId="31" fillId="0" borderId="0" xfId="0" applyNumberFormat="1" applyFont="1" applyAlignment="1">
      <alignment horizontal="center"/>
    </xf>
    <xf numFmtId="164" fontId="33" fillId="0" borderId="0" xfId="0" applyNumberFormat="1" applyFont="1" applyAlignment="1">
      <alignment horizontal="center"/>
    </xf>
    <xf numFmtId="164" fontId="21" fillId="0" borderId="0" xfId="0" applyNumberFormat="1" applyFont="1" applyAlignment="1">
      <alignment horizontal="center"/>
    </xf>
    <xf numFmtId="164" fontId="34" fillId="0" borderId="0" xfId="0" applyNumberFormat="1" applyFont="1" applyAlignment="1">
      <alignment horizontal="center"/>
    </xf>
    <xf numFmtId="164" fontId="0" fillId="0" borderId="0" xfId="0" applyNumberFormat="1" applyAlignment="1">
      <alignment horizontal="center"/>
    </xf>
    <xf numFmtId="164" fontId="51" fillId="0" borderId="0" xfId="0" applyNumberFormat="1" applyFont="1" applyAlignment="1">
      <alignment horizontal="center"/>
    </xf>
    <xf numFmtId="164" fontId="5" fillId="0" borderId="0" xfId="0" applyNumberFormat="1" applyFont="1" applyAlignment="1">
      <alignment horizontal="center"/>
    </xf>
    <xf numFmtId="0" fontId="5" fillId="0" borderId="0" xfId="0" applyFont="1" applyAlignment="1">
      <alignment horizontal="center"/>
    </xf>
    <xf numFmtId="0" fontId="12" fillId="2" borderId="39" xfId="0" applyFont="1" applyFill="1" applyBorder="1" applyAlignment="1">
      <alignment horizontal="center" vertical="center"/>
    </xf>
    <xf numFmtId="0" fontId="12" fillId="0" borderId="9" xfId="0" applyFont="1" applyBorder="1" applyAlignment="1">
      <alignment horizontal="center" vertical="center"/>
    </xf>
    <xf numFmtId="0" fontId="9" fillId="0" borderId="11" xfId="0" applyFont="1" applyBorder="1" applyAlignment="1">
      <alignment horizontal="center" vertical="center"/>
    </xf>
    <xf numFmtId="0" fontId="9" fillId="0" borderId="8" xfId="0" applyFont="1" applyBorder="1" applyAlignment="1">
      <alignment horizontal="center"/>
    </xf>
    <xf numFmtId="0" fontId="9" fillId="0" borderId="0" xfId="0" applyFont="1" applyAlignment="1">
      <alignment horizontal="center"/>
    </xf>
    <xf numFmtId="0" fontId="36" fillId="0" borderId="0" xfId="0" applyFont="1" applyBorder="1" applyAlignment="1">
      <alignment horizontal="center"/>
    </xf>
    <xf numFmtId="0" fontId="12" fillId="0" borderId="30" xfId="0" applyFont="1" applyBorder="1" applyAlignment="1">
      <alignment horizontal="center" vertical="center"/>
    </xf>
    <xf numFmtId="3" fontId="37" fillId="0" borderId="17" xfId="0" applyNumberFormat="1" applyFont="1" applyBorder="1" applyAlignment="1">
      <alignment horizontal="center" vertical="center" wrapText="1"/>
    </xf>
    <xf numFmtId="3" fontId="4" fillId="0" borderId="32" xfId="0" applyNumberFormat="1" applyFont="1" applyBorder="1" applyAlignment="1">
      <alignment horizontal="center" vertical="center" wrapText="1"/>
    </xf>
    <xf numFmtId="0" fontId="12" fillId="2" borderId="23" xfId="0" applyFont="1" applyFill="1" applyBorder="1" applyAlignment="1">
      <alignment horizontal="center" vertical="center"/>
    </xf>
    <xf numFmtId="3" fontId="37" fillId="2" borderId="21" xfId="0" applyNumberFormat="1" applyFont="1" applyFill="1" applyBorder="1" applyAlignment="1">
      <alignment horizontal="center" vertical="center" wrapText="1"/>
    </xf>
    <xf numFmtId="3" fontId="37" fillId="2" borderId="22" xfId="0" applyNumberFormat="1" applyFont="1" applyFill="1" applyBorder="1" applyAlignment="1">
      <alignment horizontal="center" vertical="center" wrapText="1"/>
    </xf>
    <xf numFmtId="3" fontId="4" fillId="0" borderId="33" xfId="0" applyNumberFormat="1" applyFont="1" applyBorder="1" applyAlignment="1">
      <alignment horizontal="center" vertical="center" wrapText="1"/>
    </xf>
    <xf numFmtId="3" fontId="9" fillId="2" borderId="21" xfId="0" applyNumberFormat="1" applyFont="1" applyFill="1" applyBorder="1" applyAlignment="1">
      <alignment horizontal="center" vertical="center"/>
    </xf>
    <xf numFmtId="3" fontId="9" fillId="2" borderId="22" xfId="0" applyNumberFormat="1" applyFont="1" applyFill="1" applyBorder="1" applyAlignment="1">
      <alignment horizontal="center" vertical="center"/>
    </xf>
    <xf numFmtId="3" fontId="9" fillId="2" borderId="40" xfId="0" applyNumberFormat="1" applyFont="1" applyFill="1" applyBorder="1" applyAlignment="1">
      <alignment horizontal="right" vertical="center"/>
    </xf>
    <xf numFmtId="0" fontId="9" fillId="2" borderId="23" xfId="0" applyFont="1" applyFill="1" applyBorder="1" applyAlignment="1">
      <alignment horizontal="center" vertical="center"/>
    </xf>
    <xf numFmtId="3" fontId="4" fillId="2" borderId="22" xfId="0" applyNumberFormat="1" applyFont="1" applyFill="1" applyBorder="1" applyAlignment="1">
      <alignment horizontal="center" vertical="center"/>
    </xf>
    <xf numFmtId="3" fontId="4" fillId="2" borderId="40" xfId="0" applyNumberFormat="1" applyFont="1" applyFill="1" applyBorder="1" applyAlignment="1">
      <alignment horizontal="center" vertical="center"/>
    </xf>
    <xf numFmtId="4" fontId="9" fillId="0" borderId="0" xfId="0" applyNumberFormat="1" applyFont="1" applyAlignment="1">
      <alignment horizontal="right"/>
    </xf>
    <xf numFmtId="4" fontId="4" fillId="0" borderId="9" xfId="0" applyNumberFormat="1" applyFont="1" applyBorder="1" applyAlignment="1">
      <alignment horizontal="right" wrapText="1"/>
    </xf>
    <xf numFmtId="4" fontId="4" fillId="0" borderId="10" xfId="0" applyNumberFormat="1" applyFont="1" applyBorder="1" applyAlignment="1">
      <alignment horizontal="right" wrapText="1"/>
    </xf>
    <xf numFmtId="4" fontId="4" fillId="0" borderId="32" xfId="0" applyNumberFormat="1" applyFont="1" applyBorder="1" applyAlignment="1">
      <alignment horizontal="right" vertical="center" wrapText="1"/>
    </xf>
    <xf numFmtId="4" fontId="4" fillId="0" borderId="11" xfId="0" applyNumberFormat="1" applyFont="1" applyBorder="1" applyAlignment="1">
      <alignment horizontal="right" vertical="center" wrapText="1"/>
    </xf>
    <xf numFmtId="4" fontId="4" fillId="0" borderId="36" xfId="0" applyNumberFormat="1" applyFont="1" applyBorder="1" applyAlignment="1">
      <alignment horizontal="right" vertical="center" wrapText="1"/>
    </xf>
    <xf numFmtId="4" fontId="6" fillId="2" borderId="22" xfId="0" applyNumberFormat="1" applyFont="1" applyFill="1" applyBorder="1" applyAlignment="1">
      <alignment horizontal="right" vertical="center"/>
    </xf>
    <xf numFmtId="4" fontId="4" fillId="0" borderId="10" xfId="0" applyNumberFormat="1" applyFont="1" applyBorder="1" applyAlignment="1">
      <alignment horizontal="right" vertical="center" wrapText="1"/>
    </xf>
    <xf numFmtId="4" fontId="9" fillId="0" borderId="8" xfId="0" applyNumberFormat="1" applyFont="1" applyBorder="1" applyAlignment="1">
      <alignment horizontal="right"/>
    </xf>
    <xf numFmtId="4" fontId="9" fillId="0" borderId="0" xfId="0" applyNumberFormat="1" applyFont="1" applyBorder="1" applyAlignment="1">
      <alignment horizontal="right"/>
    </xf>
    <xf numFmtId="4" fontId="0" fillId="0" borderId="0" xfId="0" applyNumberFormat="1" applyAlignment="1">
      <alignment horizontal="right"/>
    </xf>
    <xf numFmtId="4" fontId="10" fillId="0" borderId="0" xfId="0" applyNumberFormat="1" applyFont="1" applyAlignment="1">
      <alignment horizontal="right"/>
    </xf>
    <xf numFmtId="4" fontId="0" fillId="0" borderId="0" xfId="0" applyNumberFormat="1" applyBorder="1" applyAlignment="1">
      <alignment horizontal="right"/>
    </xf>
    <xf numFmtId="4" fontId="0" fillId="0" borderId="0" xfId="0" applyNumberFormat="1" applyBorder="1" applyAlignment="1">
      <alignment horizontal="right" vertical="center" wrapText="1"/>
    </xf>
    <xf numFmtId="3" fontId="4" fillId="0" borderId="30" xfId="0" applyNumberFormat="1" applyFont="1" applyBorder="1" applyAlignment="1">
      <alignment horizontal="center" vertical="center" wrapText="1"/>
    </xf>
    <xf numFmtId="4" fontId="3" fillId="0" borderId="31" xfId="0" applyNumberFormat="1" applyFont="1" applyBorder="1" applyAlignment="1">
      <alignment horizontal="right" vertical="center" wrapText="1"/>
    </xf>
    <xf numFmtId="4" fontId="3" fillId="0" borderId="11" xfId="0" applyNumberFormat="1" applyFont="1" applyBorder="1" applyAlignment="1">
      <alignment horizontal="right" vertical="center" wrapText="1"/>
    </xf>
    <xf numFmtId="4" fontId="3" fillId="0" borderId="36" xfId="0" applyNumberFormat="1" applyFont="1" applyBorder="1" applyAlignment="1">
      <alignment horizontal="right" vertical="center" wrapText="1"/>
    </xf>
    <xf numFmtId="4" fontId="6" fillId="2" borderId="19" xfId="0" applyNumberFormat="1" applyFont="1" applyFill="1" applyBorder="1" applyAlignment="1">
      <alignment horizontal="right" vertical="center"/>
    </xf>
    <xf numFmtId="4" fontId="6" fillId="2" borderId="39" xfId="0" applyNumberFormat="1" applyFont="1" applyFill="1" applyBorder="1" applyAlignment="1">
      <alignment horizontal="right" vertical="center"/>
    </xf>
    <xf numFmtId="4" fontId="6" fillId="2" borderId="35" xfId="0" applyNumberFormat="1" applyFont="1" applyFill="1" applyBorder="1" applyAlignment="1">
      <alignment horizontal="right" vertical="center"/>
    </xf>
    <xf numFmtId="4" fontId="37" fillId="0" borderId="13" xfId="0" applyNumberFormat="1" applyFont="1" applyBorder="1" applyAlignment="1">
      <alignment horizontal="right" vertical="center" wrapText="1"/>
    </xf>
    <xf numFmtId="4" fontId="37" fillId="0" borderId="9" xfId="0" applyNumberFormat="1" applyFont="1" applyBorder="1" applyAlignment="1">
      <alignment horizontal="right" vertical="center" wrapText="1"/>
    </xf>
    <xf numFmtId="4" fontId="37" fillId="0" borderId="10" xfId="0" applyNumberFormat="1" applyFont="1" applyBorder="1" applyAlignment="1">
      <alignment horizontal="right" vertical="center" wrapText="1"/>
    </xf>
    <xf numFmtId="4" fontId="37" fillId="0" borderId="15" xfId="0" applyNumberFormat="1" applyFont="1" applyBorder="1" applyAlignment="1">
      <alignment horizontal="right" vertical="center" wrapText="1"/>
    </xf>
    <xf numFmtId="4" fontId="37" fillId="0" borderId="42" xfId="0" applyNumberFormat="1" applyFont="1" applyBorder="1" applyAlignment="1">
      <alignment horizontal="right" vertical="center" wrapText="1"/>
    </xf>
    <xf numFmtId="4" fontId="37" fillId="0" borderId="43" xfId="0" applyNumberFormat="1" applyFont="1" applyBorder="1" applyAlignment="1">
      <alignment horizontal="right" vertical="center" wrapText="1"/>
    </xf>
    <xf numFmtId="4" fontId="37" fillId="2" borderId="13" xfId="0" applyNumberFormat="1" applyFont="1" applyFill="1" applyBorder="1" applyAlignment="1">
      <alignment horizontal="right" vertical="center" wrapText="1"/>
    </xf>
    <xf numFmtId="4" fontId="37" fillId="2" borderId="9" xfId="0" applyNumberFormat="1" applyFont="1" applyFill="1" applyBorder="1" applyAlignment="1">
      <alignment horizontal="right" vertical="center" wrapText="1"/>
    </xf>
    <xf numFmtId="4" fontId="37" fillId="2" borderId="10" xfId="0" applyNumberFormat="1" applyFont="1" applyFill="1" applyBorder="1" applyAlignment="1">
      <alignment horizontal="right" vertical="center" wrapText="1"/>
    </xf>
    <xf numFmtId="4" fontId="9" fillId="2" borderId="13" xfId="0" applyNumberFormat="1" applyFont="1" applyFill="1" applyBorder="1" applyAlignment="1">
      <alignment horizontal="right" vertical="center"/>
    </xf>
    <xf numFmtId="4" fontId="9" fillId="2" borderId="9" xfId="0" applyNumberFormat="1" applyFont="1" applyFill="1" applyBorder="1" applyAlignment="1">
      <alignment horizontal="right" vertical="center"/>
    </xf>
    <xf numFmtId="4" fontId="9" fillId="2" borderId="10" xfId="0" applyNumberFormat="1" applyFont="1" applyFill="1" applyBorder="1" applyAlignment="1">
      <alignment horizontal="right" vertical="center"/>
    </xf>
    <xf numFmtId="4" fontId="9" fillId="0" borderId="13" xfId="0" applyNumberFormat="1" applyFont="1" applyFill="1" applyBorder="1" applyAlignment="1">
      <alignment horizontal="right" vertical="center"/>
    </xf>
    <xf numFmtId="4" fontId="9" fillId="0" borderId="10" xfId="0" applyNumberFormat="1" applyFont="1" applyFill="1" applyBorder="1" applyAlignment="1">
      <alignment horizontal="right" vertical="center"/>
    </xf>
    <xf numFmtId="4" fontId="9" fillId="0" borderId="15" xfId="0" applyNumberFormat="1" applyFont="1" applyFill="1" applyBorder="1" applyAlignment="1">
      <alignment horizontal="right" vertical="center"/>
    </xf>
    <xf numFmtId="4" fontId="9" fillId="0" borderId="42" xfId="0" applyNumberFormat="1" applyFont="1" applyFill="1" applyBorder="1" applyAlignment="1">
      <alignment horizontal="right" vertical="center"/>
    </xf>
    <xf numFmtId="4" fontId="9" fillId="0" borderId="43" xfId="0" applyNumberFormat="1" applyFont="1" applyFill="1" applyBorder="1" applyAlignment="1">
      <alignment horizontal="right" vertical="center"/>
    </xf>
    <xf numFmtId="4" fontId="9" fillId="0" borderId="17" xfId="0" applyNumberFormat="1" applyFont="1" applyFill="1" applyBorder="1" applyAlignment="1">
      <alignment horizontal="right" vertical="center"/>
    </xf>
    <xf numFmtId="4" fontId="9" fillId="0" borderId="32" xfId="0" applyNumberFormat="1" applyFont="1" applyFill="1" applyBorder="1" applyAlignment="1">
      <alignment horizontal="right" vertical="center"/>
    </xf>
    <xf numFmtId="4" fontId="9" fillId="0" borderId="31" xfId="0" applyNumberFormat="1" applyFont="1" applyFill="1" applyBorder="1" applyAlignment="1">
      <alignment horizontal="right" vertical="center"/>
    </xf>
    <xf numFmtId="4" fontId="9" fillId="0" borderId="36" xfId="0" applyNumberFormat="1" applyFont="1" applyFill="1" applyBorder="1" applyAlignment="1">
      <alignment horizontal="right" vertical="center"/>
    </xf>
    <xf numFmtId="0" fontId="32" fillId="0" borderId="41" xfId="1" applyFont="1" applyBorder="1"/>
    <xf numFmtId="0" fontId="32" fillId="0" borderId="24" xfId="1" applyFont="1" applyBorder="1"/>
    <xf numFmtId="0" fontId="32" fillId="0" borderId="44" xfId="1" applyFont="1" applyBorder="1"/>
    <xf numFmtId="4" fontId="2" fillId="2" borderId="39" xfId="0" applyNumberFormat="1" applyFont="1" applyFill="1" applyBorder="1" applyAlignment="1">
      <alignment horizontal="right" vertical="center"/>
    </xf>
    <xf numFmtId="4" fontId="2" fillId="2" borderId="23" xfId="0" applyNumberFormat="1" applyFont="1" applyFill="1" applyBorder="1" applyAlignment="1">
      <alignment horizontal="right" vertical="center"/>
    </xf>
    <xf numFmtId="4" fontId="2" fillId="0" borderId="9" xfId="0" applyNumberFormat="1" applyFont="1" applyFill="1" applyBorder="1" applyAlignment="1">
      <alignment horizontal="right" vertical="center"/>
    </xf>
    <xf numFmtId="4" fontId="2" fillId="0" borderId="30" xfId="0" applyNumberFormat="1" applyFont="1" applyFill="1" applyBorder="1" applyAlignment="1">
      <alignment horizontal="right" vertical="center"/>
    </xf>
    <xf numFmtId="4" fontId="2" fillId="0" borderId="11" xfId="0" applyNumberFormat="1" applyFont="1" applyFill="1" applyBorder="1" applyAlignment="1">
      <alignment horizontal="right" vertical="center"/>
    </xf>
    <xf numFmtId="49" fontId="3" fillId="0" borderId="0" xfId="0" applyNumberFormat="1" applyFont="1" applyBorder="1" applyAlignment="1">
      <alignment horizontal="left"/>
    </xf>
    <xf numFmtId="2" fontId="16" fillId="0" borderId="0" xfId="0" applyNumberFormat="1" applyFont="1" applyBorder="1" applyAlignment="1">
      <alignment horizontal="right"/>
    </xf>
    <xf numFmtId="167" fontId="49" fillId="0" borderId="12" xfId="1" applyNumberFormat="1" applyFont="1" applyBorder="1" applyAlignment="1">
      <alignment horizontal="right" vertical="center"/>
    </xf>
    <xf numFmtId="167" fontId="49" fillId="0" borderId="39" xfId="1" applyNumberFormat="1" applyFont="1" applyBorder="1" applyAlignment="1">
      <alignment horizontal="right" vertical="center"/>
    </xf>
    <xf numFmtId="168" fontId="30" fillId="0" borderId="0" xfId="0" applyNumberFormat="1" applyFont="1" applyAlignment="1">
      <alignment horizontal="center"/>
    </xf>
    <xf numFmtId="0" fontId="10" fillId="0" borderId="37" xfId="0" applyFont="1" applyBorder="1" applyAlignment="1">
      <alignment horizontal="left" vertical="center" wrapText="1"/>
    </xf>
    <xf numFmtId="0" fontId="10" fillId="0" borderId="37" xfId="0" applyFont="1" applyFill="1" applyBorder="1" applyAlignment="1">
      <alignment horizontal="left" vertical="center" wrapText="1"/>
    </xf>
    <xf numFmtId="2" fontId="10" fillId="0" borderId="37" xfId="0" applyNumberFormat="1" applyFont="1" applyBorder="1" applyAlignment="1">
      <alignment vertical="center" wrapText="1"/>
    </xf>
    <xf numFmtId="0" fontId="0" fillId="0" borderId="0" xfId="0" applyBorder="1" applyAlignment="1">
      <alignment horizontal="center"/>
    </xf>
    <xf numFmtId="4" fontId="2" fillId="0" borderId="29" xfId="0" applyNumberFormat="1" applyFont="1" applyFill="1" applyBorder="1" applyAlignment="1">
      <alignment horizontal="right" vertical="center"/>
    </xf>
    <xf numFmtId="164" fontId="7" fillId="0" borderId="0" xfId="0" applyNumberFormat="1" applyFont="1"/>
    <xf numFmtId="0" fontId="35" fillId="0" borderId="0" xfId="1" applyFont="1" applyAlignment="1">
      <alignment horizontal="center"/>
    </xf>
    <xf numFmtId="3" fontId="9" fillId="0" borderId="0" xfId="0" applyNumberFormat="1" applyFont="1" applyAlignment="1">
      <alignment horizontal="center"/>
    </xf>
    <xf numFmtId="164" fontId="32" fillId="0" borderId="0" xfId="0" applyNumberFormat="1" applyFont="1" applyAlignment="1"/>
    <xf numFmtId="0" fontId="10" fillId="0" borderId="37" xfId="0" applyFont="1" applyBorder="1" applyAlignment="1">
      <alignment horizontal="justify" vertical="center" wrapText="1"/>
    </xf>
    <xf numFmtId="4" fontId="28" fillId="0" borderId="0" xfId="0" applyNumberFormat="1" applyFont="1" applyAlignment="1">
      <alignment horizontal="left"/>
    </xf>
    <xf numFmtId="1" fontId="28" fillId="0" borderId="0" xfId="0" applyNumberFormat="1" applyFont="1" applyAlignment="1">
      <alignment horizontal="left"/>
    </xf>
    <xf numFmtId="14" fontId="10" fillId="0" borderId="0" xfId="2" applyNumberFormat="1" applyFont="1" applyBorder="1" applyAlignment="1"/>
    <xf numFmtId="167" fontId="49" fillId="0" borderId="46" xfId="1" applyNumberFormat="1" applyFont="1" applyBorder="1" applyAlignment="1">
      <alignment horizontal="right" vertical="center"/>
    </xf>
    <xf numFmtId="14" fontId="44" fillId="0" borderId="0" xfId="1" applyNumberFormat="1"/>
    <xf numFmtId="4" fontId="55" fillId="0" borderId="0" xfId="0" applyNumberFormat="1" applyFont="1"/>
    <xf numFmtId="4" fontId="9" fillId="0" borderId="31" xfId="0" applyNumberFormat="1" applyFont="1" applyFill="1" applyBorder="1" applyAlignment="1">
      <alignment vertical="center"/>
    </xf>
    <xf numFmtId="4" fontId="9" fillId="0" borderId="11" xfId="0" applyNumberFormat="1" applyFont="1" applyFill="1" applyBorder="1" applyAlignment="1">
      <alignment vertical="center"/>
    </xf>
    <xf numFmtId="0" fontId="32" fillId="0" borderId="73" xfId="1" applyFont="1" applyBorder="1"/>
    <xf numFmtId="167" fontId="49" fillId="0" borderId="34" xfId="1" applyNumberFormat="1" applyFont="1" applyBorder="1" applyAlignment="1">
      <alignment horizontal="right" vertical="center"/>
    </xf>
    <xf numFmtId="167" fontId="49" fillId="0" borderId="30" xfId="1" applyNumberFormat="1" applyFont="1" applyBorder="1" applyAlignment="1">
      <alignment horizontal="right" vertical="center"/>
    </xf>
    <xf numFmtId="167" fontId="49" fillId="0" borderId="29" xfId="1" applyNumberFormat="1" applyFont="1" applyBorder="1" applyAlignment="1">
      <alignment horizontal="right" vertical="center"/>
    </xf>
    <xf numFmtId="167" fontId="49" fillId="0" borderId="7" xfId="1" applyNumberFormat="1" applyFont="1" applyBorder="1" applyAlignment="1">
      <alignment horizontal="right" vertical="center"/>
    </xf>
    <xf numFmtId="167" fontId="49" fillId="0" borderId="74" xfId="1" applyNumberFormat="1" applyFont="1" applyBorder="1" applyAlignment="1">
      <alignment horizontal="right" vertical="center"/>
    </xf>
    <xf numFmtId="167" fontId="49" fillId="0" borderId="50" xfId="1" applyNumberFormat="1" applyFont="1" applyBorder="1" applyAlignment="1">
      <alignment horizontal="right" vertical="center"/>
    </xf>
    <xf numFmtId="167" fontId="49" fillId="0" borderId="62" xfId="1" applyNumberFormat="1" applyFont="1" applyBorder="1" applyAlignment="1">
      <alignment horizontal="right" vertical="center"/>
    </xf>
    <xf numFmtId="167" fontId="49" fillId="0" borderId="6" xfId="1" applyNumberFormat="1" applyFont="1" applyBorder="1" applyAlignment="1">
      <alignment horizontal="right" vertical="center"/>
    </xf>
    <xf numFmtId="167" fontId="49" fillId="0" borderId="19" xfId="1" applyNumberFormat="1" applyFont="1" applyBorder="1" applyAlignment="1">
      <alignment horizontal="right" vertical="center"/>
    </xf>
    <xf numFmtId="167" fontId="49" fillId="0" borderId="35" xfId="1" applyNumberFormat="1" applyFont="1" applyBorder="1" applyAlignment="1">
      <alignment horizontal="right" vertical="center"/>
    </xf>
    <xf numFmtId="167" fontId="49" fillId="0" borderId="17" xfId="1" applyNumberFormat="1" applyFont="1" applyBorder="1" applyAlignment="1">
      <alignment horizontal="right" vertical="center"/>
    </xf>
    <xf numFmtId="167" fontId="49" fillId="0" borderId="32" xfId="1" applyNumberFormat="1" applyFont="1" applyBorder="1" applyAlignment="1">
      <alignment horizontal="right" vertical="center"/>
    </xf>
    <xf numFmtId="167" fontId="49" fillId="0" borderId="59" xfId="1" applyNumberFormat="1" applyFont="1" applyBorder="1" applyAlignment="1">
      <alignment horizontal="right" vertical="center"/>
    </xf>
    <xf numFmtId="167" fontId="49" fillId="0" borderId="71" xfId="1" applyNumberFormat="1" applyFont="1" applyBorder="1" applyAlignment="1">
      <alignment horizontal="right" vertical="center"/>
    </xf>
    <xf numFmtId="167" fontId="54" fillId="0" borderId="59" xfId="1" applyNumberFormat="1" applyFont="1" applyFill="1" applyBorder="1" applyAlignment="1">
      <alignment horizontal="right" vertical="center"/>
    </xf>
    <xf numFmtId="167" fontId="54" fillId="0" borderId="24" xfId="1" applyNumberFormat="1" applyFont="1" applyFill="1" applyBorder="1" applyAlignment="1">
      <alignment horizontal="right" vertical="center"/>
    </xf>
    <xf numFmtId="49" fontId="19" fillId="0" borderId="0" xfId="0" applyNumberFormat="1" applyFont="1" applyBorder="1" applyAlignment="1">
      <alignment horizontal="center"/>
    </xf>
    <xf numFmtId="0" fontId="13" fillId="0" borderId="48" xfId="0" applyFont="1" applyBorder="1" applyAlignment="1">
      <alignment horizontal="center"/>
    </xf>
    <xf numFmtId="0" fontId="13" fillId="0" borderId="8" xfId="0" applyFont="1" applyBorder="1" applyAlignment="1">
      <alignment horizontal="center"/>
    </xf>
    <xf numFmtId="0" fontId="13" fillId="0" borderId="49" xfId="0" applyFont="1" applyBorder="1" applyAlignment="1">
      <alignment horizontal="center"/>
    </xf>
    <xf numFmtId="0" fontId="13" fillId="0" borderId="2" xfId="0" applyFont="1" applyBorder="1" applyAlignment="1">
      <alignment horizontal="center"/>
    </xf>
    <xf numFmtId="0" fontId="13" fillId="0" borderId="0" xfId="0" applyFont="1" applyBorder="1" applyAlignment="1">
      <alignment horizontal="center"/>
    </xf>
    <xf numFmtId="0" fontId="13" fillId="0" borderId="1" xfId="0" applyFont="1" applyBorder="1" applyAlignment="1">
      <alignment horizontal="center"/>
    </xf>
    <xf numFmtId="14" fontId="18" fillId="0" borderId="0" xfId="0" applyNumberFormat="1" applyFont="1" applyBorder="1" applyAlignment="1">
      <alignment horizontal="center"/>
    </xf>
    <xf numFmtId="0" fontId="18" fillId="0" borderId="0" xfId="0" applyFont="1" applyBorder="1" applyAlignment="1">
      <alignment horizont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 xfId="0" applyFont="1" applyBorder="1" applyAlignment="1">
      <alignment horizontal="center" vertical="center" wrapText="1"/>
    </xf>
    <xf numFmtId="0" fontId="8" fillId="0" borderId="2" xfId="0" applyFont="1" applyBorder="1" applyAlignment="1">
      <alignment horizontal="center"/>
    </xf>
    <xf numFmtId="0" fontId="8" fillId="0" borderId="0" xfId="0" applyFont="1" applyBorder="1" applyAlignment="1">
      <alignment horizontal="center"/>
    </xf>
    <xf numFmtId="0" fontId="8" fillId="0" borderId="1" xfId="0" applyFont="1" applyBorder="1" applyAlignment="1">
      <alignment horizontal="center"/>
    </xf>
    <xf numFmtId="0" fontId="41" fillId="0" borderId="0" xfId="0" applyFont="1" applyBorder="1" applyAlignment="1">
      <alignment horizontal="center"/>
    </xf>
    <xf numFmtId="0" fontId="16" fillId="0" borderId="0" xfId="0" applyFont="1" applyBorder="1" applyAlignment="1">
      <alignment horizontal="center"/>
    </xf>
    <xf numFmtId="0" fontId="10" fillId="0" borderId="0" xfId="2" applyFont="1" applyBorder="1" applyAlignment="1">
      <alignment horizontal="center"/>
    </xf>
    <xf numFmtId="3" fontId="48" fillId="0" borderId="0" xfId="2" applyNumberFormat="1" applyFont="1" applyBorder="1" applyAlignment="1">
      <alignment horizontal="center"/>
    </xf>
    <xf numFmtId="3" fontId="48" fillId="0" borderId="1" xfId="2" applyNumberFormat="1" applyFont="1" applyBorder="1" applyAlignment="1">
      <alignment horizontal="center"/>
    </xf>
    <xf numFmtId="3" fontId="48" fillId="0" borderId="0" xfId="2" applyNumberFormat="1" applyFont="1" applyBorder="1" applyAlignment="1">
      <alignment horizontal="center" wrapText="1"/>
    </xf>
    <xf numFmtId="3" fontId="48" fillId="0" borderId="1" xfId="2" applyNumberFormat="1" applyFont="1" applyBorder="1" applyAlignment="1">
      <alignment horizontal="center" wrapText="1"/>
    </xf>
    <xf numFmtId="3" fontId="10" fillId="0" borderId="0" xfId="2" applyNumberFormat="1" applyFont="1" applyBorder="1" applyAlignment="1">
      <alignment horizontal="center"/>
    </xf>
    <xf numFmtId="3" fontId="32" fillId="0" borderId="0" xfId="2" applyNumberFormat="1" applyFont="1" applyBorder="1" applyAlignment="1">
      <alignment horizontal="center"/>
    </xf>
    <xf numFmtId="3" fontId="32" fillId="0" borderId="1" xfId="2" applyNumberFormat="1" applyFont="1" applyBorder="1" applyAlignment="1">
      <alignment horizontal="center"/>
    </xf>
    <xf numFmtId="3" fontId="48" fillId="0" borderId="0" xfId="2" applyNumberFormat="1" applyFont="1" applyBorder="1" applyAlignment="1">
      <alignment horizontal="center" vertical="center" wrapText="1"/>
    </xf>
    <xf numFmtId="3" fontId="48" fillId="0" borderId="1" xfId="2" applyNumberFormat="1" applyFont="1" applyBorder="1" applyAlignment="1">
      <alignment horizontal="center" vertical="center" wrapText="1"/>
    </xf>
    <xf numFmtId="0" fontId="48" fillId="0" borderId="50" xfId="2" applyFont="1" applyBorder="1" applyAlignment="1">
      <alignment horizontal="left"/>
    </xf>
    <xf numFmtId="0" fontId="48" fillId="0" borderId="27" xfId="2" applyFont="1" applyBorder="1" applyAlignment="1">
      <alignment horizontal="left"/>
    </xf>
    <xf numFmtId="0" fontId="48" fillId="0" borderId="12" xfId="2" applyFont="1" applyBorder="1" applyAlignment="1">
      <alignment horizontal="left"/>
    </xf>
    <xf numFmtId="4" fontId="29" fillId="0" borderId="9" xfId="2" applyNumberFormat="1" applyFont="1" applyBorder="1" applyAlignment="1">
      <alignment horizontal="right"/>
    </xf>
    <xf numFmtId="4" fontId="29" fillId="0" borderId="10" xfId="2" applyNumberFormat="1" applyFont="1" applyBorder="1" applyAlignment="1">
      <alignment horizontal="right"/>
    </xf>
    <xf numFmtId="4" fontId="48" fillId="0" borderId="9" xfId="2" applyNumberFormat="1" applyFont="1" applyBorder="1" applyAlignment="1">
      <alignment horizontal="right"/>
    </xf>
    <xf numFmtId="4" fontId="48" fillId="0" borderId="10" xfId="2" applyNumberFormat="1" applyFont="1" applyBorder="1" applyAlignment="1">
      <alignment horizontal="right"/>
    </xf>
    <xf numFmtId="0" fontId="29" fillId="0" borderId="50" xfId="2" applyFont="1" applyBorder="1" applyAlignment="1">
      <alignment horizontal="left"/>
    </xf>
    <xf numFmtId="0" fontId="29" fillId="0" borderId="27" xfId="2" applyFont="1" applyBorder="1" applyAlignment="1">
      <alignment horizontal="left"/>
    </xf>
    <xf numFmtId="0" fontId="29" fillId="0" borderId="12" xfId="2" applyFont="1" applyBorder="1" applyAlignment="1">
      <alignment horizontal="left"/>
    </xf>
    <xf numFmtId="4" fontId="48" fillId="0" borderId="50" xfId="2" applyNumberFormat="1" applyFont="1" applyBorder="1" applyAlignment="1">
      <alignment horizontal="center"/>
    </xf>
    <xf numFmtId="4" fontId="48" fillId="0" borderId="14" xfId="2" applyNumberFormat="1" applyFont="1" applyBorder="1" applyAlignment="1">
      <alignment horizontal="center"/>
    </xf>
    <xf numFmtId="0" fontId="29" fillId="0" borderId="30" xfId="2" applyFont="1" applyBorder="1" applyAlignment="1">
      <alignment horizontal="center" vertical="center" textRotation="90" readingOrder="1"/>
    </xf>
    <xf numFmtId="0" fontId="29" fillId="0" borderId="58" xfId="2" applyFont="1" applyBorder="1" applyAlignment="1">
      <alignment horizontal="center" vertical="center" textRotation="90" readingOrder="1"/>
    </xf>
    <xf numFmtId="4" fontId="48" fillId="0" borderId="50" xfId="2" applyNumberFormat="1" applyFont="1" applyBorder="1" applyAlignment="1">
      <alignment horizontal="right"/>
    </xf>
    <xf numFmtId="4" fontId="48" fillId="0" borderId="14" xfId="2" applyNumberFormat="1" applyFont="1" applyBorder="1" applyAlignment="1">
      <alignment horizontal="right"/>
    </xf>
    <xf numFmtId="0" fontId="29" fillId="0" borderId="7" xfId="2" applyFont="1" applyBorder="1" applyAlignment="1">
      <alignment horizontal="center"/>
    </xf>
    <xf numFmtId="0" fontId="29" fillId="0" borderId="6" xfId="2" applyFont="1" applyBorder="1" applyAlignment="1">
      <alignment horizontal="center"/>
    </xf>
    <xf numFmtId="0" fontId="29" fillId="0" borderId="37" xfId="2" applyFont="1" applyBorder="1" applyAlignment="1">
      <alignment horizontal="center"/>
    </xf>
    <xf numFmtId="0" fontId="29" fillId="0" borderId="48" xfId="2" applyFont="1" applyBorder="1" applyAlignment="1">
      <alignment horizontal="center" wrapText="1"/>
    </xf>
    <xf numFmtId="0" fontId="29" fillId="0" borderId="8" xfId="2" applyFont="1" applyBorder="1" applyAlignment="1">
      <alignment horizontal="center" wrapText="1"/>
    </xf>
    <xf numFmtId="0" fontId="29" fillId="0" borderId="53" xfId="2" applyFont="1" applyBorder="1" applyAlignment="1">
      <alignment horizontal="center" wrapText="1"/>
    </xf>
    <xf numFmtId="0" fontId="29" fillId="0" borderId="3" xfId="2" applyFont="1" applyBorder="1" applyAlignment="1">
      <alignment horizontal="center" wrapText="1"/>
    </xf>
    <xf numFmtId="0" fontId="29" fillId="0" borderId="4" xfId="2" applyFont="1" applyBorder="1" applyAlignment="1">
      <alignment horizontal="center" wrapText="1"/>
    </xf>
    <xf numFmtId="0" fontId="29" fillId="0" borderId="54" xfId="2" applyFont="1" applyBorder="1" applyAlignment="1">
      <alignment horizontal="center" wrapText="1"/>
    </xf>
    <xf numFmtId="0" fontId="10" fillId="0" borderId="25" xfId="2" applyFont="1" applyBorder="1" applyAlignment="1">
      <alignment horizontal="left"/>
    </xf>
    <xf numFmtId="0" fontId="48" fillId="0" borderId="55" xfId="2" applyFont="1" applyBorder="1" applyAlignment="1">
      <alignment horizontal="left"/>
    </xf>
    <xf numFmtId="0" fontId="48" fillId="0" borderId="40" xfId="2" applyFont="1" applyBorder="1" applyAlignment="1">
      <alignment horizontal="left"/>
    </xf>
    <xf numFmtId="4" fontId="48" fillId="0" borderId="50" xfId="2" applyNumberFormat="1" applyFont="1" applyBorder="1" applyAlignment="1"/>
    <xf numFmtId="4" fontId="48" fillId="0" borderId="14" xfId="2" applyNumberFormat="1" applyFont="1" applyBorder="1" applyAlignment="1"/>
    <xf numFmtId="3" fontId="48" fillId="0" borderId="56" xfId="2" applyNumberFormat="1" applyFont="1" applyBorder="1" applyAlignment="1">
      <alignment horizontal="left" vertical="center" wrapText="1"/>
    </xf>
    <xf numFmtId="3" fontId="48" fillId="0" borderId="57" xfId="2" applyNumberFormat="1" applyFont="1" applyBorder="1" applyAlignment="1">
      <alignment horizontal="left" vertical="center" wrapText="1"/>
    </xf>
    <xf numFmtId="4" fontId="29" fillId="0" borderId="42" xfId="2" applyNumberFormat="1" applyFont="1" applyBorder="1" applyAlignment="1"/>
    <xf numFmtId="4" fontId="29" fillId="0" borderId="43" xfId="2" applyNumberFormat="1" applyFont="1" applyBorder="1" applyAlignment="1"/>
    <xf numFmtId="4" fontId="7" fillId="0" borderId="50" xfId="2" applyNumberFormat="1" applyFont="1" applyBorder="1" applyAlignment="1">
      <alignment horizontal="right"/>
    </xf>
    <xf numFmtId="4" fontId="7" fillId="0" borderId="14" xfId="2" applyNumberFormat="1" applyFont="1" applyBorder="1" applyAlignment="1">
      <alignment horizontal="right"/>
    </xf>
    <xf numFmtId="0" fontId="48" fillId="0" borderId="46" xfId="2" applyFont="1" applyBorder="1" applyAlignment="1"/>
    <xf numFmtId="0" fontId="48" fillId="0" borderId="39" xfId="2" applyFont="1" applyBorder="1" applyAlignment="1"/>
    <xf numFmtId="0" fontId="48" fillId="0" borderId="35" xfId="2" applyFont="1" applyBorder="1" applyAlignment="1"/>
    <xf numFmtId="0" fontId="29" fillId="0" borderId="51" xfId="2" applyFont="1" applyBorder="1" applyAlignment="1">
      <alignment horizontal="left"/>
    </xf>
    <xf numFmtId="0" fontId="29" fillId="0" borderId="28" xfId="2" applyFont="1" applyBorder="1" applyAlignment="1">
      <alignment horizontal="left"/>
    </xf>
    <xf numFmtId="0" fontId="29" fillId="0" borderId="52" xfId="2" applyFont="1" applyBorder="1" applyAlignment="1">
      <alignment horizontal="left"/>
    </xf>
    <xf numFmtId="0" fontId="48" fillId="0" borderId="50" xfId="2" applyFont="1" applyBorder="1" applyAlignment="1">
      <alignment horizontal="left" wrapText="1"/>
    </xf>
    <xf numFmtId="0" fontId="48" fillId="0" borderId="27" xfId="2" applyFont="1" applyBorder="1" applyAlignment="1">
      <alignment horizontal="left" wrapText="1"/>
    </xf>
    <xf numFmtId="0" fontId="48" fillId="0" borderId="12" xfId="2" applyFont="1" applyBorder="1" applyAlignment="1">
      <alignment horizontal="left" wrapText="1"/>
    </xf>
    <xf numFmtId="0" fontId="48" fillId="0" borderId="50" xfId="2" applyFont="1" applyFill="1" applyBorder="1" applyAlignment="1">
      <alignment horizontal="left"/>
    </xf>
    <xf numFmtId="0" fontId="48" fillId="0" borderId="27" xfId="2" applyFont="1" applyFill="1" applyBorder="1" applyAlignment="1">
      <alignment horizontal="left"/>
    </xf>
    <xf numFmtId="0" fontId="48" fillId="0" borderId="12" xfId="2" applyFont="1" applyFill="1" applyBorder="1" applyAlignment="1">
      <alignment horizontal="left"/>
    </xf>
    <xf numFmtId="0" fontId="10" fillId="0" borderId="2" xfId="2" applyFont="1" applyBorder="1" applyAlignment="1">
      <alignment horizontal="center" wrapText="1"/>
    </xf>
    <xf numFmtId="0" fontId="10" fillId="0" borderId="0" xfId="2" applyFont="1" applyBorder="1" applyAlignment="1">
      <alignment horizontal="center" wrapText="1"/>
    </xf>
    <xf numFmtId="14" fontId="48" fillId="0" borderId="2" xfId="2" applyNumberFormat="1" applyFont="1" applyBorder="1" applyAlignment="1">
      <alignment horizontal="center" vertical="center"/>
    </xf>
    <xf numFmtId="0" fontId="48" fillId="0" borderId="0" xfId="2" applyFont="1" applyBorder="1" applyAlignment="1">
      <alignment horizontal="center" vertical="center"/>
    </xf>
    <xf numFmtId="0" fontId="10" fillId="0" borderId="2" xfId="2" applyFont="1" applyBorder="1" applyAlignment="1">
      <alignment horizontal="center"/>
    </xf>
    <xf numFmtId="3" fontId="48" fillId="0" borderId="0" xfId="2" applyNumberFormat="1" applyFont="1" applyBorder="1" applyAlignment="1">
      <alignment horizontal="center" vertical="center"/>
    </xf>
    <xf numFmtId="3" fontId="48" fillId="0" borderId="1" xfId="2" applyNumberFormat="1" applyFont="1" applyBorder="1" applyAlignment="1">
      <alignment horizontal="center" vertical="center"/>
    </xf>
    <xf numFmtId="3" fontId="48" fillId="0" borderId="4" xfId="2" applyNumberFormat="1" applyFont="1" applyBorder="1" applyAlignment="1">
      <alignment horizontal="center"/>
    </xf>
    <xf numFmtId="3" fontId="48" fillId="0" borderId="5" xfId="2" applyNumberFormat="1" applyFont="1" applyBorder="1" applyAlignment="1">
      <alignment horizontal="center"/>
    </xf>
    <xf numFmtId="3" fontId="10" fillId="0" borderId="8" xfId="2" applyNumberFormat="1" applyFont="1" applyBorder="1" applyAlignment="1">
      <alignment horizontal="center" vertical="center"/>
    </xf>
    <xf numFmtId="3" fontId="10" fillId="0" borderId="49" xfId="2" applyNumberFormat="1" applyFont="1" applyBorder="1" applyAlignment="1">
      <alignment horizontal="center" vertical="center"/>
    </xf>
    <xf numFmtId="0" fontId="10" fillId="0" borderId="48" xfId="2" applyFont="1" applyBorder="1" applyAlignment="1">
      <alignment horizontal="center" vertical="center"/>
    </xf>
    <xf numFmtId="0" fontId="10" fillId="0" borderId="8" xfId="2" applyFont="1" applyBorder="1" applyAlignment="1">
      <alignment horizontal="center" vertical="center"/>
    </xf>
    <xf numFmtId="4" fontId="29" fillId="0" borderId="42" xfId="2" applyNumberFormat="1" applyFont="1" applyBorder="1" applyAlignment="1">
      <alignment horizontal="right"/>
    </xf>
    <xf numFmtId="4" fontId="29" fillId="0" borderId="43" xfId="2" applyNumberFormat="1" applyFont="1" applyBorder="1" applyAlignment="1">
      <alignment horizontal="right"/>
    </xf>
    <xf numFmtId="49" fontId="12" fillId="0" borderId="0" xfId="0" applyNumberFormat="1" applyFont="1" applyAlignment="1">
      <alignment horizontal="center"/>
    </xf>
    <xf numFmtId="164" fontId="3" fillId="0" borderId="21" xfId="0" applyNumberFormat="1" applyFont="1" applyBorder="1" applyAlignment="1">
      <alignment horizontal="center" vertical="center" wrapText="1"/>
    </xf>
    <xf numFmtId="164" fontId="3" fillId="0" borderId="23" xfId="0" applyNumberFormat="1" applyFont="1" applyBorder="1" applyAlignment="1">
      <alignment horizontal="center" vertical="center" wrapText="1"/>
    </xf>
    <xf numFmtId="164" fontId="3" fillId="0" borderId="22" xfId="0" applyNumberFormat="1" applyFont="1" applyBorder="1" applyAlignment="1">
      <alignment horizontal="center" vertical="center" wrapText="1"/>
    </xf>
    <xf numFmtId="164" fontId="3" fillId="0" borderId="40" xfId="0" applyNumberFormat="1" applyFont="1" applyBorder="1" applyAlignment="1">
      <alignment horizontal="center" wrapText="1"/>
    </xf>
    <xf numFmtId="164" fontId="3" fillId="0" borderId="14" xfId="0" applyNumberFormat="1" applyFont="1" applyBorder="1" applyAlignment="1">
      <alignment horizontal="center" wrapText="1"/>
    </xf>
    <xf numFmtId="164" fontId="3" fillId="0" borderId="45" xfId="0" applyNumberFormat="1" applyFont="1" applyBorder="1" applyAlignment="1">
      <alignment horizontal="center" vertical="center" wrapText="1"/>
    </xf>
    <xf numFmtId="164" fontId="3" fillId="0" borderId="12" xfId="0" applyNumberFormat="1" applyFont="1" applyBorder="1" applyAlignment="1">
      <alignment horizontal="center" wrapText="1"/>
    </xf>
    <xf numFmtId="0" fontId="9" fillId="0" borderId="0" xfId="0" applyFont="1" applyBorder="1" applyAlignment="1">
      <alignment horizontal="center"/>
    </xf>
    <xf numFmtId="0" fontId="2" fillId="0" borderId="61"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62" xfId="0" applyFont="1" applyBorder="1" applyAlignment="1">
      <alignment horizontal="center" vertical="center" wrapText="1"/>
    </xf>
    <xf numFmtId="0" fontId="7" fillId="0" borderId="21" xfId="0" applyFont="1" applyBorder="1" applyAlignment="1">
      <alignment horizontal="center" vertical="center"/>
    </xf>
    <xf numFmtId="0" fontId="0" fillId="0" borderId="23" xfId="0" applyBorder="1" applyAlignment="1">
      <alignment horizontal="center" vertical="center"/>
    </xf>
    <xf numFmtId="0" fontId="0" fillId="0" borderId="22" xfId="0" applyBorder="1" applyAlignment="1">
      <alignment horizontal="center" vertical="center"/>
    </xf>
    <xf numFmtId="0" fontId="4" fillId="0" borderId="13" xfId="0" applyFont="1" applyBorder="1" applyAlignment="1">
      <alignment horizontal="center" wrapText="1"/>
    </xf>
    <xf numFmtId="0" fontId="4" fillId="0" borderId="9" xfId="0" applyFont="1" applyBorder="1" applyAlignment="1">
      <alignment horizontal="center" wrapText="1"/>
    </xf>
    <xf numFmtId="164" fontId="32" fillId="0" borderId="0" xfId="0" applyNumberFormat="1" applyFont="1" applyAlignment="1">
      <alignment horizontal="center"/>
    </xf>
    <xf numFmtId="164" fontId="10" fillId="0" borderId="0" xfId="0" applyNumberFormat="1" applyFont="1" applyAlignment="1">
      <alignment horizontal="center"/>
    </xf>
    <xf numFmtId="0" fontId="13" fillId="0" borderId="7" xfId="3" applyFont="1" applyBorder="1" applyAlignment="1">
      <alignment horizontal="center" vertical="center" wrapText="1"/>
    </xf>
    <xf numFmtId="0" fontId="13" fillId="0" borderId="6" xfId="3" applyFont="1" applyBorder="1" applyAlignment="1">
      <alignment horizontal="center" vertical="center" wrapText="1"/>
    </xf>
    <xf numFmtId="0" fontId="13" fillId="0" borderId="37" xfId="3" applyFont="1" applyBorder="1" applyAlignment="1">
      <alignment horizontal="center" vertical="center" wrapText="1"/>
    </xf>
    <xf numFmtId="164" fontId="3" fillId="0" borderId="13" xfId="0" applyNumberFormat="1" applyFont="1" applyBorder="1" applyAlignment="1">
      <alignment horizontal="center" wrapText="1"/>
    </xf>
    <xf numFmtId="164" fontId="3" fillId="0" borderId="9" xfId="0" applyNumberFormat="1" applyFont="1" applyBorder="1" applyAlignment="1">
      <alignment horizontal="center" wrapText="1"/>
    </xf>
    <xf numFmtId="164" fontId="3" fillId="0" borderId="10" xfId="0" applyNumberFormat="1" applyFont="1" applyBorder="1" applyAlignment="1">
      <alignment horizontal="center" wrapText="1"/>
    </xf>
    <xf numFmtId="4" fontId="4" fillId="0" borderId="9" xfId="0" applyNumberFormat="1" applyFont="1" applyBorder="1" applyAlignment="1">
      <alignment horizontal="center" wrapText="1"/>
    </xf>
    <xf numFmtId="0" fontId="8" fillId="0" borderId="60" xfId="0" applyFont="1" applyBorder="1" applyAlignment="1">
      <alignment horizontal="center" vertical="center" textRotation="90" wrapText="1"/>
    </xf>
    <xf numFmtId="0" fontId="8" fillId="0" borderId="18" xfId="0" applyFont="1" applyBorder="1" applyAlignment="1">
      <alignment horizontal="center" vertical="center" textRotation="90" wrapText="1"/>
    </xf>
    <xf numFmtId="4" fontId="4" fillId="0" borderId="10" xfId="0" applyNumberFormat="1" applyFont="1" applyBorder="1" applyAlignment="1">
      <alignment horizontal="center" wrapText="1"/>
    </xf>
    <xf numFmtId="0" fontId="8" fillId="0" borderId="59"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47" xfId="0" applyFont="1" applyBorder="1" applyAlignment="1">
      <alignment horizontal="center" vertical="center" wrapText="1"/>
    </xf>
    <xf numFmtId="1" fontId="8" fillId="0" borderId="24" xfId="0" applyNumberFormat="1" applyFont="1" applyBorder="1" applyAlignment="1">
      <alignment horizontal="center" vertical="center" textRotation="91" wrapText="1"/>
    </xf>
    <xf numFmtId="1" fontId="8" fillId="0" borderId="47" xfId="0" applyNumberFormat="1" applyFont="1" applyBorder="1" applyAlignment="1">
      <alignment horizontal="center" vertical="center" textRotation="91" wrapText="1"/>
    </xf>
    <xf numFmtId="0" fontId="8" fillId="0" borderId="24" xfId="0" applyFont="1" applyBorder="1" applyAlignment="1">
      <alignment horizontal="center" vertical="center"/>
    </xf>
    <xf numFmtId="0" fontId="8" fillId="0" borderId="47" xfId="0" applyFont="1" applyBorder="1" applyAlignment="1">
      <alignment horizontal="center" vertical="center"/>
    </xf>
    <xf numFmtId="3" fontId="0" fillId="2" borderId="6" xfId="0" applyNumberFormat="1" applyFill="1" applyBorder="1" applyAlignment="1">
      <alignment horizontal="center"/>
    </xf>
    <xf numFmtId="3" fontId="0" fillId="2" borderId="37" xfId="0" applyNumberFormat="1" applyFill="1" applyBorder="1" applyAlignment="1">
      <alignment horizontal="center"/>
    </xf>
    <xf numFmtId="164" fontId="35" fillId="0" borderId="0" xfId="0" applyNumberFormat="1" applyFont="1" applyAlignment="1">
      <alignment horizontal="center"/>
    </xf>
    <xf numFmtId="0" fontId="35" fillId="0" borderId="0" xfId="1" applyFont="1" applyAlignment="1">
      <alignment horizontal="center"/>
    </xf>
    <xf numFmtId="0" fontId="44" fillId="0" borderId="71" xfId="1" applyFont="1" applyBorder="1" applyAlignment="1">
      <alignment horizontal="center" vertical="center" wrapText="1"/>
    </xf>
    <xf numFmtId="0" fontId="44" fillId="0" borderId="72" xfId="1" applyBorder="1" applyAlignment="1">
      <alignment horizontal="center" vertical="center" wrapText="1"/>
    </xf>
    <xf numFmtId="0" fontId="44" fillId="0" borderId="9" xfId="1" applyFont="1" applyBorder="1" applyAlignment="1">
      <alignment horizontal="center" vertical="center" wrapText="1"/>
    </xf>
    <xf numFmtId="0" fontId="44" fillId="0" borderId="42" xfId="1" applyBorder="1" applyAlignment="1">
      <alignment horizontal="center" vertical="center" wrapText="1"/>
    </xf>
    <xf numFmtId="0" fontId="44" fillId="0" borderId="9" xfId="1" applyBorder="1" applyAlignment="1">
      <alignment horizontal="center" vertical="center" wrapText="1"/>
    </xf>
    <xf numFmtId="0" fontId="20" fillId="0" borderId="48"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49" xfId="1" applyFont="1" applyBorder="1" applyAlignment="1">
      <alignment horizontal="center" vertical="center" wrapText="1"/>
    </xf>
    <xf numFmtId="0" fontId="20" fillId="0" borderId="16" xfId="1" applyFont="1" applyBorder="1" applyAlignment="1">
      <alignment horizontal="center" vertical="center" wrapText="1"/>
    </xf>
    <xf numFmtId="0" fontId="20" fillId="0" borderId="26" xfId="1" applyFont="1" applyBorder="1" applyAlignment="1">
      <alignment horizontal="center" vertical="center" wrapText="1"/>
    </xf>
    <xf numFmtId="0" fontId="20" fillId="0" borderId="70" xfId="1" applyFont="1" applyBorder="1" applyAlignment="1">
      <alignment horizontal="center" vertical="center" wrapText="1"/>
    </xf>
    <xf numFmtId="0" fontId="18" fillId="0" borderId="32" xfId="1" applyFont="1" applyBorder="1" applyAlignment="1">
      <alignment horizontal="center" vertical="center" wrapText="1"/>
    </xf>
    <xf numFmtId="0" fontId="44" fillId="0" borderId="65" xfId="1" applyFont="1" applyBorder="1" applyAlignment="1">
      <alignment horizontal="center" vertical="center" wrapText="1"/>
    </xf>
    <xf numFmtId="0" fontId="44" fillId="0" borderId="35" xfId="1" applyFont="1" applyBorder="1" applyAlignment="1">
      <alignment horizontal="center" vertical="center" wrapText="1"/>
    </xf>
    <xf numFmtId="0" fontId="18" fillId="0" borderId="33" xfId="1" applyFont="1" applyBorder="1" applyAlignment="1">
      <alignment horizontal="center" vertical="center" wrapText="1"/>
    </xf>
    <xf numFmtId="0" fontId="44" fillId="0" borderId="5" xfId="1" applyFont="1" applyBorder="1" applyAlignment="1">
      <alignment horizontal="center" vertical="center" wrapText="1"/>
    </xf>
    <xf numFmtId="0" fontId="44" fillId="0" borderId="33" xfId="1" applyFont="1" applyBorder="1" applyAlignment="1">
      <alignment horizontal="center" vertical="center" wrapText="1"/>
    </xf>
    <xf numFmtId="3" fontId="42" fillId="0" borderId="0" xfId="0" applyNumberFormat="1" applyFont="1" applyAlignment="1">
      <alignment horizontal="center"/>
    </xf>
    <xf numFmtId="0" fontId="43" fillId="0" borderId="0" xfId="0" applyFont="1" applyAlignment="1"/>
    <xf numFmtId="3" fontId="22" fillId="0" borderId="0" xfId="0" applyNumberFormat="1" applyFont="1" applyAlignment="1">
      <alignment horizontal="center"/>
    </xf>
    <xf numFmtId="3" fontId="24" fillId="0" borderId="0" xfId="0" applyNumberFormat="1" applyFont="1" applyAlignment="1">
      <alignment horizontal="center"/>
    </xf>
    <xf numFmtId="0" fontId="39" fillId="0" borderId="0" xfId="0" applyFont="1" applyAlignment="1">
      <alignment horizontal="center"/>
    </xf>
    <xf numFmtId="0" fontId="28" fillId="0" borderId="0" xfId="0" applyFont="1" applyAlignment="1">
      <alignment horizontal="center"/>
    </xf>
    <xf numFmtId="0" fontId="44" fillId="0" borderId="50" xfId="1" applyFont="1" applyBorder="1" applyAlignment="1">
      <alignment horizontal="center" vertical="center" wrapText="1"/>
    </xf>
    <xf numFmtId="0" fontId="44" fillId="0" borderId="51" xfId="1" applyBorder="1" applyAlignment="1">
      <alignment horizontal="center" vertical="center" wrapText="1"/>
    </xf>
    <xf numFmtId="0" fontId="44" fillId="0" borderId="17" xfId="1" applyFont="1" applyBorder="1" applyAlignment="1">
      <alignment horizontal="center" vertical="center" wrapText="1"/>
    </xf>
    <xf numFmtId="0" fontId="44" fillId="0" borderId="68" xfId="1" applyFont="1" applyBorder="1" applyAlignment="1">
      <alignment horizontal="center" vertical="center" wrapText="1"/>
    </xf>
    <xf numFmtId="0" fontId="44" fillId="0" borderId="69" xfId="1" applyFont="1" applyBorder="1" applyAlignment="1">
      <alignment horizontal="center" vertical="center" wrapText="1"/>
    </xf>
    <xf numFmtId="0" fontId="44" fillId="0" borderId="2" xfId="1" applyFont="1" applyBorder="1" applyAlignment="1">
      <alignment horizontal="center" vertical="center" wrapText="1"/>
    </xf>
    <xf numFmtId="0" fontId="44" fillId="0" borderId="16" xfId="1" applyFont="1" applyBorder="1" applyAlignment="1">
      <alignment horizontal="center" vertical="center" wrapText="1"/>
    </xf>
    <xf numFmtId="0" fontId="44" fillId="0" borderId="18" xfId="1" applyFont="1" applyBorder="1" applyAlignment="1">
      <alignment horizontal="center" vertical="center" wrapText="1"/>
    </xf>
    <xf numFmtId="0" fontId="44" fillId="0" borderId="19" xfId="1" applyFont="1" applyBorder="1" applyAlignment="1">
      <alignment horizontal="center" vertical="center" wrapText="1"/>
    </xf>
    <xf numFmtId="0" fontId="44" fillId="0" borderId="32" xfId="1" applyFont="1" applyBorder="1" applyAlignment="1">
      <alignment horizontal="center" vertical="center" wrapText="1"/>
    </xf>
    <xf numFmtId="0" fontId="44" fillId="0" borderId="57" xfId="1" applyFont="1" applyBorder="1" applyAlignment="1">
      <alignment horizontal="center" vertical="center" wrapText="1"/>
    </xf>
    <xf numFmtId="0" fontId="44" fillId="0" borderId="24" xfId="1" applyFont="1" applyBorder="1" applyAlignment="1">
      <alignment horizontal="center" vertical="center" wrapText="1"/>
    </xf>
    <xf numFmtId="0" fontId="44" fillId="0" borderId="47" xfId="1" applyBorder="1" applyAlignment="1">
      <alignment horizontal="center" vertical="center" wrapText="1"/>
    </xf>
    <xf numFmtId="0" fontId="44" fillId="0" borderId="41" xfId="1" applyBorder="1" applyAlignment="1">
      <alignment horizontal="center"/>
    </xf>
    <xf numFmtId="0" fontId="44" fillId="0" borderId="24" xfId="1" applyBorder="1" applyAlignment="1">
      <alignment horizontal="center"/>
    </xf>
    <xf numFmtId="0" fontId="44" fillId="0" borderId="71" xfId="1" applyBorder="1" applyAlignment="1">
      <alignment horizontal="center"/>
    </xf>
    <xf numFmtId="0" fontId="20" fillId="0" borderId="45" xfId="1" applyFont="1" applyBorder="1" applyAlignment="1">
      <alignment horizontal="center" vertical="center" wrapText="1"/>
    </xf>
    <xf numFmtId="0" fontId="20" fillId="0" borderId="23" xfId="1" applyFont="1" applyBorder="1" applyAlignment="1">
      <alignment horizontal="center" vertical="center" wrapText="1"/>
    </xf>
    <xf numFmtId="0" fontId="20" fillId="0" borderId="61" xfId="1" applyFont="1" applyBorder="1" applyAlignment="1">
      <alignment horizontal="center" vertical="center" wrapText="1"/>
    </xf>
    <xf numFmtId="0" fontId="20" fillId="0" borderId="12" xfId="1" applyFont="1" applyBorder="1" applyAlignment="1">
      <alignment horizontal="center" vertical="center" wrapText="1"/>
    </xf>
    <xf numFmtId="0" fontId="20" fillId="0" borderId="9" xfId="1" applyFont="1" applyBorder="1" applyAlignment="1">
      <alignment horizontal="center" vertical="center" wrapText="1"/>
    </xf>
    <xf numFmtId="0" fontId="20" fillId="0" borderId="50" xfId="1" applyFont="1" applyBorder="1" applyAlignment="1">
      <alignment horizontal="center" vertical="center" wrapText="1"/>
    </xf>
    <xf numFmtId="0" fontId="44" fillId="0" borderId="12" xfId="1" applyBorder="1" applyAlignment="1">
      <alignment horizontal="center" vertical="center" wrapText="1"/>
    </xf>
    <xf numFmtId="0" fontId="44" fillId="0" borderId="41" xfId="1" applyFont="1" applyBorder="1" applyAlignment="1">
      <alignment horizontal="center" vertical="center" wrapText="1"/>
    </xf>
    <xf numFmtId="0" fontId="44" fillId="0" borderId="24" xfId="1" applyBorder="1" applyAlignment="1">
      <alignment horizontal="center" vertical="center" wrapText="1"/>
    </xf>
    <xf numFmtId="0" fontId="44" fillId="0" borderId="66" xfId="1" applyFont="1" applyBorder="1" applyAlignment="1">
      <alignment horizontal="center" vertical="center" wrapText="1"/>
    </xf>
    <xf numFmtId="0" fontId="44" fillId="0" borderId="67" xfId="1" applyFont="1" applyBorder="1" applyAlignment="1">
      <alignment horizontal="center" vertical="center" wrapText="1"/>
    </xf>
    <xf numFmtId="0" fontId="44" fillId="0" borderId="59" xfId="1" applyFont="1" applyBorder="1" applyAlignment="1">
      <alignment horizontal="center" vertical="center" wrapText="1"/>
    </xf>
    <xf numFmtId="0" fontId="52" fillId="0" borderId="0" xfId="1" applyFont="1" applyAlignment="1">
      <alignment horizontal="left" wrapText="1"/>
    </xf>
    <xf numFmtId="164" fontId="7" fillId="0" borderId="0" xfId="0" applyNumberFormat="1" applyFont="1" applyAlignment="1">
      <alignment horizontal="left" wrapText="1"/>
    </xf>
    <xf numFmtId="164" fontId="51" fillId="0" borderId="0" xfId="0" applyNumberFormat="1" applyFont="1" applyAlignment="1">
      <alignment horizontal="left" wrapText="1"/>
    </xf>
    <xf numFmtId="0" fontId="52" fillId="0" borderId="0" xfId="1" applyFont="1" applyAlignment="1">
      <alignment horizontal="center" wrapText="1"/>
    </xf>
    <xf numFmtId="0" fontId="20" fillId="0" borderId="41" xfId="1" applyFont="1" applyBorder="1" applyAlignment="1">
      <alignment horizontal="center" vertical="center" wrapText="1"/>
    </xf>
    <xf numFmtId="0" fontId="20" fillId="0" borderId="24" xfId="1" applyFont="1" applyBorder="1" applyAlignment="1">
      <alignment horizontal="center" vertical="center" wrapText="1"/>
    </xf>
    <xf numFmtId="0" fontId="44" fillId="0" borderId="50" xfId="1" applyBorder="1" applyAlignment="1">
      <alignment horizontal="center" vertical="center" wrapText="1"/>
    </xf>
    <xf numFmtId="0" fontId="18" fillId="0" borderId="71" xfId="1" applyFont="1" applyBorder="1" applyAlignment="1">
      <alignment horizontal="center" vertical="center" wrapText="1"/>
    </xf>
    <xf numFmtId="0" fontId="18" fillId="0" borderId="67" xfId="1" applyFont="1" applyBorder="1" applyAlignment="1">
      <alignment horizontal="center" vertical="center" wrapText="1"/>
    </xf>
    <xf numFmtId="0" fontId="18" fillId="0" borderId="72" xfId="1" applyFont="1" applyBorder="1" applyAlignment="1">
      <alignment horizontal="center" vertical="center" wrapText="1"/>
    </xf>
    <xf numFmtId="0" fontId="18" fillId="0" borderId="24" xfId="1" applyFont="1" applyBorder="1" applyAlignment="1">
      <alignment horizontal="center" vertical="center" wrapText="1"/>
    </xf>
    <xf numFmtId="0" fontId="10" fillId="0" borderId="0" xfId="1" applyFont="1" applyAlignment="1">
      <alignment horizontal="center"/>
    </xf>
    <xf numFmtId="0" fontId="44" fillId="0" borderId="30" xfId="1" applyFont="1" applyBorder="1" applyAlignment="1">
      <alignment horizontal="center" vertical="center" wrapText="1"/>
    </xf>
    <xf numFmtId="0" fontId="44" fillId="0" borderId="63" xfId="1" applyFont="1" applyBorder="1" applyAlignment="1">
      <alignment horizontal="center" vertical="center" wrapText="1"/>
    </xf>
    <xf numFmtId="0" fontId="44" fillId="0" borderId="34" xfId="1" applyFont="1" applyBorder="1" applyAlignment="1">
      <alignment horizontal="center" vertical="center" wrapText="1"/>
    </xf>
    <xf numFmtId="0" fontId="44" fillId="0" borderId="64" xfId="1" applyFont="1" applyBorder="1" applyAlignment="1">
      <alignment horizontal="center" vertical="center" wrapText="1"/>
    </xf>
    <xf numFmtId="0" fontId="44" fillId="0" borderId="46" xfId="1" applyFont="1" applyBorder="1" applyAlignment="1">
      <alignment horizontal="center" vertical="center" wrapText="1"/>
    </xf>
    <xf numFmtId="0" fontId="44" fillId="0" borderId="12" xfId="1" applyFont="1" applyBorder="1" applyAlignment="1">
      <alignment horizontal="center" vertical="center" wrapText="1"/>
    </xf>
    <xf numFmtId="0" fontId="44" fillId="0" borderId="52" xfId="1" applyBorder="1" applyAlignment="1">
      <alignment horizontal="center" vertical="center" wrapText="1"/>
    </xf>
    <xf numFmtId="12" fontId="10" fillId="0" borderId="0" xfId="1" applyNumberFormat="1" applyFont="1" applyAlignment="1">
      <alignment horizontal="center"/>
    </xf>
    <xf numFmtId="0" fontId="44" fillId="0" borderId="67" xfId="1" applyBorder="1" applyAlignment="1">
      <alignment horizontal="center" vertical="center" wrapText="1"/>
    </xf>
    <xf numFmtId="0" fontId="44" fillId="0" borderId="59" xfId="1" applyBorder="1" applyAlignment="1">
      <alignment horizontal="center" vertical="center" wrapText="1"/>
    </xf>
  </cellXfs>
  <cellStyles count="4">
    <cellStyle name="Normal" xfId="0" builtinId="0"/>
    <cellStyle name="Normal_hakediş tablosu1" xfId="1"/>
    <cellStyle name="Normal_Kitap1" xfId="2"/>
    <cellStyle name="Normal_Sayfa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F119"/>
  <sheetViews>
    <sheetView view="pageBreakPreview" topLeftCell="A40" zoomScaleNormal="100" workbookViewId="0">
      <selection activeCell="E43" sqref="E43"/>
    </sheetView>
  </sheetViews>
  <sheetFormatPr defaultRowHeight="12.75"/>
  <cols>
    <col min="1" max="1" width="25.7109375" customWidth="1"/>
    <col min="2" max="2" width="24.5703125" customWidth="1"/>
    <col min="3" max="3" width="10.5703125" customWidth="1"/>
    <col min="4" max="4" width="9.7109375" customWidth="1"/>
    <col min="5" max="5" width="10.5703125" customWidth="1"/>
    <col min="6" max="6" width="21.28515625" customWidth="1"/>
  </cols>
  <sheetData>
    <row r="1" spans="1:6" ht="18">
      <c r="A1" s="322" t="s">
        <v>21</v>
      </c>
      <c r="B1" s="323"/>
      <c r="C1" s="323"/>
      <c r="D1" s="323"/>
      <c r="E1" s="323"/>
      <c r="F1" s="324"/>
    </row>
    <row r="2" spans="1:6" ht="18">
      <c r="A2" s="325" t="s">
        <v>189</v>
      </c>
      <c r="B2" s="326"/>
      <c r="C2" s="326"/>
      <c r="D2" s="326"/>
      <c r="E2" s="326"/>
      <c r="F2" s="327"/>
    </row>
    <row r="3" spans="1:6" ht="18">
      <c r="A3" s="325" t="s">
        <v>22</v>
      </c>
      <c r="B3" s="326"/>
      <c r="C3" s="326"/>
      <c r="D3" s="326"/>
      <c r="E3" s="326"/>
      <c r="F3" s="327"/>
    </row>
    <row r="4" spans="1:6" ht="18">
      <c r="A4" s="325"/>
      <c r="B4" s="326"/>
      <c r="C4" s="326"/>
      <c r="D4" s="326"/>
      <c r="E4" s="326"/>
      <c r="F4" s="327"/>
    </row>
    <row r="5" spans="1:6" ht="18">
      <c r="A5" s="7"/>
      <c r="B5" s="8"/>
      <c r="C5" s="8"/>
      <c r="D5" s="8"/>
      <c r="E5" s="8"/>
      <c r="F5" s="9"/>
    </row>
    <row r="6" spans="1:6" ht="15.75" customHeight="1">
      <c r="A6" s="11" t="s">
        <v>42</v>
      </c>
      <c r="B6" s="117" t="s">
        <v>133</v>
      </c>
      <c r="C6" s="117"/>
      <c r="D6" s="117"/>
      <c r="E6" s="12"/>
      <c r="F6" s="13"/>
    </row>
    <row r="7" spans="1:6" ht="15">
      <c r="A7" s="10"/>
      <c r="B7" s="156" t="s">
        <v>216</v>
      </c>
      <c r="C7" s="157"/>
      <c r="D7" s="157"/>
      <c r="E7" s="157"/>
      <c r="F7" s="158"/>
    </row>
    <row r="8" spans="1:6" ht="15">
      <c r="A8" s="10"/>
      <c r="B8" s="156" t="s">
        <v>187</v>
      </c>
      <c r="C8" s="157"/>
      <c r="D8" s="157"/>
      <c r="E8" s="157"/>
      <c r="F8" s="158"/>
    </row>
    <row r="9" spans="1:6" ht="15">
      <c r="A9" s="10"/>
      <c r="B9" s="156"/>
      <c r="C9" s="157"/>
      <c r="D9" s="157"/>
      <c r="E9" s="157"/>
      <c r="F9" s="158"/>
    </row>
    <row r="10" spans="1:6" ht="17.25" customHeight="1">
      <c r="A10" s="11" t="s">
        <v>54</v>
      </c>
      <c r="B10" s="281"/>
      <c r="C10" s="66"/>
      <c r="D10" s="66"/>
      <c r="E10" s="66"/>
      <c r="F10" s="67"/>
    </row>
    <row r="11" spans="1:6" ht="18" customHeight="1">
      <c r="A11" s="11" t="s">
        <v>55</v>
      </c>
      <c r="B11" s="65"/>
      <c r="C11" s="5"/>
      <c r="D11" s="5"/>
      <c r="E11" s="5"/>
      <c r="F11" s="6"/>
    </row>
    <row r="12" spans="1:6">
      <c r="A12" s="10"/>
      <c r="B12" s="5"/>
      <c r="C12" s="5"/>
      <c r="D12" s="5"/>
      <c r="E12" s="5"/>
      <c r="F12" s="6"/>
    </row>
    <row r="13" spans="1:6">
      <c r="A13" s="10"/>
      <c r="B13" s="5"/>
      <c r="C13" s="5"/>
      <c r="D13" s="5"/>
      <c r="E13" s="5"/>
      <c r="F13" s="6"/>
    </row>
    <row r="14" spans="1:6" ht="15.75" customHeight="1">
      <c r="A14" s="333" t="s">
        <v>56</v>
      </c>
      <c r="B14" s="334"/>
      <c r="C14" s="334"/>
      <c r="D14" s="334"/>
      <c r="E14" s="334"/>
      <c r="F14" s="335"/>
    </row>
    <row r="15" spans="1:6" ht="15.75" customHeight="1">
      <c r="A15" s="11"/>
      <c r="B15" s="118"/>
      <c r="C15" s="12"/>
      <c r="D15" s="12"/>
      <c r="E15" s="12"/>
      <c r="F15" s="13"/>
    </row>
    <row r="16" spans="1:6" ht="15.75" customHeight="1">
      <c r="A16" s="11"/>
      <c r="B16" s="5" t="s">
        <v>57</v>
      </c>
      <c r="C16" s="79" t="s">
        <v>217</v>
      </c>
      <c r="D16" s="12"/>
      <c r="E16" s="12"/>
      <c r="F16" s="13"/>
    </row>
    <row r="17" spans="1:6" ht="15.75" customHeight="1">
      <c r="A17" s="11"/>
      <c r="B17" s="5" t="s">
        <v>58</v>
      </c>
      <c r="C17" s="63"/>
      <c r="D17" s="12"/>
      <c r="E17" s="12"/>
      <c r="F17" s="13"/>
    </row>
    <row r="18" spans="1:6" ht="15.75" customHeight="1">
      <c r="A18" s="11"/>
      <c r="B18" s="68" t="s">
        <v>59</v>
      </c>
      <c r="C18" s="289" t="s">
        <v>217</v>
      </c>
      <c r="D18" s="12"/>
      <c r="E18" s="12"/>
      <c r="F18" s="13"/>
    </row>
    <row r="19" spans="1:6" ht="15.75" customHeight="1">
      <c r="A19" s="11"/>
      <c r="B19" s="118"/>
      <c r="C19" s="12"/>
      <c r="D19" s="12"/>
      <c r="E19" s="12"/>
      <c r="F19" s="13"/>
    </row>
    <row r="20" spans="1:6" ht="15.75" customHeight="1">
      <c r="A20" s="11"/>
      <c r="B20" s="118"/>
      <c r="C20" s="12"/>
      <c r="D20" s="12"/>
      <c r="E20" s="12"/>
      <c r="F20" s="13"/>
    </row>
    <row r="21" spans="1:6" ht="15.75" customHeight="1">
      <c r="A21" s="11" t="s">
        <v>41</v>
      </c>
      <c r="B21" s="15" t="s">
        <v>218</v>
      </c>
      <c r="C21" s="12"/>
      <c r="D21" s="12"/>
      <c r="E21" s="12"/>
      <c r="F21" s="13"/>
    </row>
    <row r="22" spans="1:6" ht="15.75" customHeight="1">
      <c r="A22" s="11"/>
      <c r="B22" s="119"/>
      <c r="C22" s="12"/>
      <c r="D22" s="12"/>
      <c r="E22" s="12"/>
      <c r="F22" s="13"/>
    </row>
    <row r="23" spans="1:6" ht="15.75" customHeight="1">
      <c r="A23" s="11" t="s">
        <v>186</v>
      </c>
      <c r="B23" s="120" t="s">
        <v>219</v>
      </c>
      <c r="C23" s="12"/>
      <c r="D23" s="12"/>
      <c r="E23" s="12"/>
      <c r="F23" s="13"/>
    </row>
    <row r="24" spans="1:6" ht="15.75" customHeight="1">
      <c r="A24" s="11" t="s">
        <v>185</v>
      </c>
      <c r="B24" s="64" t="s">
        <v>220</v>
      </c>
      <c r="C24" s="12" t="s">
        <v>134</v>
      </c>
      <c r="D24" s="12"/>
      <c r="E24" s="12"/>
      <c r="F24" s="13"/>
    </row>
    <row r="25" spans="1:6" ht="15.75" customHeight="1">
      <c r="A25" s="11" t="s">
        <v>23</v>
      </c>
      <c r="B25" s="69"/>
      <c r="C25" s="12"/>
      <c r="D25" s="12"/>
      <c r="E25" s="12"/>
      <c r="F25" s="13"/>
    </row>
    <row r="26" spans="1:6" ht="15.75" customHeight="1">
      <c r="A26" s="11" t="s">
        <v>221</v>
      </c>
      <c r="B26" s="69"/>
      <c r="C26" s="12"/>
      <c r="D26" s="12"/>
      <c r="E26" s="12"/>
      <c r="F26" s="13"/>
    </row>
    <row r="27" spans="1:6" ht="15.75" customHeight="1">
      <c r="A27" s="11"/>
      <c r="B27" s="69"/>
      <c r="C27" s="12"/>
      <c r="D27" s="12"/>
      <c r="E27" s="12"/>
      <c r="F27" s="13"/>
    </row>
    <row r="28" spans="1:6" ht="15.75" customHeight="1">
      <c r="A28" s="11" t="s">
        <v>32</v>
      </c>
      <c r="B28" s="64">
        <v>0</v>
      </c>
      <c r="C28" s="12" t="s">
        <v>134</v>
      </c>
      <c r="D28" s="12"/>
      <c r="E28" s="12"/>
      <c r="F28" s="13"/>
    </row>
    <row r="29" spans="1:6" ht="15.75" customHeight="1">
      <c r="A29" s="127" t="s">
        <v>60</v>
      </c>
      <c r="B29" s="64">
        <f>'hakediş özeti'!E30</f>
        <v>0</v>
      </c>
      <c r="C29" s="12" t="s">
        <v>134</v>
      </c>
      <c r="D29" s="12"/>
      <c r="E29" s="12"/>
      <c r="F29" s="13"/>
    </row>
    <row r="30" spans="1:6" ht="15.75" customHeight="1">
      <c r="A30" s="11" t="s">
        <v>61</v>
      </c>
      <c r="B30" s="282">
        <f>B28-B29</f>
        <v>0</v>
      </c>
      <c r="C30" s="12" t="s">
        <v>134</v>
      </c>
      <c r="D30" s="12"/>
      <c r="E30" s="12"/>
      <c r="F30" s="13"/>
    </row>
    <row r="31" spans="1:6" ht="15.75" customHeight="1">
      <c r="A31" s="11" t="s">
        <v>31</v>
      </c>
      <c r="B31" s="121" t="s">
        <v>230</v>
      </c>
      <c r="C31" s="12"/>
      <c r="D31" s="12"/>
      <c r="E31" s="12"/>
      <c r="F31" s="13"/>
    </row>
    <row r="32" spans="1:6" ht="15.75" customHeight="1">
      <c r="A32" s="11" t="s">
        <v>24</v>
      </c>
      <c r="B32" s="121" t="s">
        <v>230</v>
      </c>
      <c r="C32" s="12"/>
      <c r="D32" s="12"/>
      <c r="E32" s="12"/>
      <c r="F32" s="13"/>
    </row>
    <row r="33" spans="1:6" ht="15.75" customHeight="1">
      <c r="A33" s="11" t="s">
        <v>35</v>
      </c>
      <c r="B33" s="121" t="s">
        <v>230</v>
      </c>
      <c r="C33" s="152"/>
      <c r="D33" s="12"/>
      <c r="E33" s="12"/>
      <c r="F33" s="13"/>
    </row>
    <row r="34" spans="1:6" ht="15.75" customHeight="1">
      <c r="A34" s="11" t="s">
        <v>124</v>
      </c>
      <c r="B34" s="121" t="s">
        <v>230</v>
      </c>
      <c r="C34" s="12"/>
      <c r="D34" s="12"/>
      <c r="E34" s="12"/>
      <c r="F34" s="13"/>
    </row>
    <row r="35" spans="1:6" ht="15.75" customHeight="1">
      <c r="A35" s="11"/>
      <c r="B35" s="121"/>
      <c r="C35" s="12"/>
      <c r="D35" s="12"/>
      <c r="E35" s="12"/>
      <c r="F35" s="13"/>
    </row>
    <row r="36" spans="1:6" ht="15.75" customHeight="1">
      <c r="A36" s="53" t="s">
        <v>43</v>
      </c>
      <c r="B36" s="121" t="s">
        <v>205</v>
      </c>
      <c r="C36" s="12"/>
      <c r="D36" s="12"/>
      <c r="E36" s="12"/>
      <c r="F36" s="13"/>
    </row>
    <row r="37" spans="1:6" ht="15.75" customHeight="1">
      <c r="A37" s="53" t="s">
        <v>44</v>
      </c>
      <c r="B37" s="121" t="s">
        <v>205</v>
      </c>
      <c r="C37" s="12"/>
      <c r="D37" s="12"/>
      <c r="E37" s="12"/>
      <c r="F37" s="13"/>
    </row>
    <row r="38" spans="1:6" ht="15.75" customHeight="1">
      <c r="A38" s="53" t="s">
        <v>45</v>
      </c>
      <c r="B38" s="121" t="s">
        <v>205</v>
      </c>
      <c r="C38" s="12"/>
      <c r="D38" s="12"/>
      <c r="E38" s="12"/>
      <c r="F38" s="13"/>
    </row>
    <row r="39" spans="1:6" ht="15.75" customHeight="1">
      <c r="A39" s="53" t="s">
        <v>46</v>
      </c>
      <c r="B39" s="121" t="s">
        <v>205</v>
      </c>
      <c r="C39" s="12"/>
      <c r="D39" s="12"/>
      <c r="E39" s="12"/>
      <c r="F39" s="13"/>
    </row>
    <row r="40" spans="1:6" ht="15.75" customHeight="1">
      <c r="A40" s="53" t="s">
        <v>47</v>
      </c>
      <c r="B40" s="121" t="s">
        <v>205</v>
      </c>
      <c r="C40" s="12"/>
      <c r="D40" s="12"/>
      <c r="E40" s="12"/>
      <c r="F40" s="13"/>
    </row>
    <row r="41" spans="1:6" ht="15.75" customHeight="1">
      <c r="A41" s="53" t="s">
        <v>48</v>
      </c>
      <c r="B41" s="121" t="s">
        <v>205</v>
      </c>
      <c r="C41" s="12"/>
      <c r="D41" s="12"/>
      <c r="E41" s="152"/>
      <c r="F41" s="13"/>
    </row>
    <row r="42" spans="1:6" ht="15.75" customHeight="1">
      <c r="A42" s="53" t="s">
        <v>49</v>
      </c>
      <c r="B42" s="121" t="s">
        <v>205</v>
      </c>
      <c r="C42" s="12"/>
      <c r="D42" s="12"/>
      <c r="E42" s="12"/>
      <c r="F42" s="13"/>
    </row>
    <row r="43" spans="1:6" ht="15.75" customHeight="1">
      <c r="A43" s="53" t="s">
        <v>50</v>
      </c>
      <c r="B43" s="121" t="s">
        <v>205</v>
      </c>
      <c r="C43" s="12"/>
      <c r="D43" s="12"/>
      <c r="E43" s="12"/>
      <c r="F43" s="13"/>
    </row>
    <row r="44" spans="1:6" ht="15.75" customHeight="1">
      <c r="A44" s="53" t="s">
        <v>51</v>
      </c>
      <c r="B44" s="121" t="s">
        <v>205</v>
      </c>
      <c r="C44" s="12"/>
      <c r="D44" s="12"/>
      <c r="E44" s="12"/>
      <c r="F44" s="13"/>
    </row>
    <row r="45" spans="1:6" ht="15.75" customHeight="1">
      <c r="A45" s="53" t="s">
        <v>52</v>
      </c>
      <c r="B45" s="121" t="s">
        <v>205</v>
      </c>
      <c r="C45" s="12"/>
      <c r="D45" s="12"/>
      <c r="E45" s="12"/>
      <c r="F45" s="13"/>
    </row>
    <row r="46" spans="1:6" ht="15">
      <c r="A46" s="11" t="s">
        <v>25</v>
      </c>
      <c r="B46" s="121"/>
      <c r="C46" s="12"/>
      <c r="D46" s="12"/>
      <c r="E46" s="12"/>
      <c r="F46" s="13"/>
    </row>
    <row r="47" spans="1:6">
      <c r="A47" s="11"/>
      <c r="B47" s="12"/>
      <c r="C47" s="12"/>
      <c r="D47" s="12"/>
      <c r="E47" s="12"/>
      <c r="F47" s="13"/>
    </row>
    <row r="48" spans="1:6">
      <c r="A48" s="14"/>
      <c r="B48" s="15"/>
      <c r="C48" s="12"/>
      <c r="D48" s="12"/>
      <c r="E48" s="12"/>
      <c r="F48" s="13"/>
    </row>
    <row r="49" spans="1:6">
      <c r="A49" s="70" t="s">
        <v>62</v>
      </c>
      <c r="B49" s="12"/>
      <c r="C49" s="15"/>
      <c r="D49" s="15"/>
      <c r="E49" s="15"/>
      <c r="F49" s="16"/>
    </row>
    <row r="50" spans="1:6">
      <c r="A50" s="71" t="s">
        <v>63</v>
      </c>
      <c r="B50" s="72" t="s">
        <v>127</v>
      </c>
      <c r="C50" s="12"/>
      <c r="D50" s="12"/>
      <c r="E50" s="12"/>
      <c r="F50" s="13"/>
    </row>
    <row r="51" spans="1:6">
      <c r="A51" s="73"/>
      <c r="B51" s="15"/>
      <c r="C51" s="12"/>
      <c r="D51" s="336" t="s">
        <v>64</v>
      </c>
      <c r="E51" s="337"/>
      <c r="F51" s="13"/>
    </row>
    <row r="52" spans="1:6">
      <c r="A52" s="10"/>
      <c r="B52" s="5"/>
      <c r="C52" s="15"/>
      <c r="D52" s="15"/>
      <c r="E52" s="15"/>
      <c r="F52" s="16"/>
    </row>
    <row r="53" spans="1:6">
      <c r="A53" s="149"/>
      <c r="B53" s="148"/>
      <c r="C53" s="15"/>
      <c r="D53" s="328"/>
      <c r="E53" s="329"/>
      <c r="F53" s="16"/>
    </row>
    <row r="54" spans="1:6">
      <c r="A54" s="149"/>
      <c r="B54" s="148"/>
      <c r="C54" s="15"/>
      <c r="D54" s="328"/>
      <c r="E54" s="329"/>
      <c r="F54" s="16"/>
    </row>
    <row r="55" spans="1:6">
      <c r="A55" s="149"/>
      <c r="B55" s="148"/>
      <c r="C55" s="15"/>
      <c r="D55" s="328"/>
      <c r="E55" s="329"/>
      <c r="F55" s="16"/>
    </row>
    <row r="56" spans="1:6">
      <c r="A56" s="149"/>
      <c r="B56" s="148"/>
      <c r="C56" s="15"/>
      <c r="D56" s="328"/>
      <c r="E56" s="329"/>
      <c r="F56" s="16"/>
    </row>
    <row r="57" spans="1:6">
      <c r="A57" s="149"/>
      <c r="B57" s="148"/>
      <c r="C57" s="15"/>
      <c r="D57" s="328"/>
      <c r="E57" s="329"/>
      <c r="F57" s="16"/>
    </row>
    <row r="58" spans="1:6" ht="13.5" customHeight="1">
      <c r="A58" s="149"/>
      <c r="B58" s="148"/>
      <c r="C58" s="15"/>
      <c r="D58" s="328"/>
      <c r="E58" s="329"/>
      <c r="F58" s="16"/>
    </row>
    <row r="59" spans="1:6" ht="13.5" customHeight="1">
      <c r="A59" s="149"/>
      <c r="B59" s="148"/>
      <c r="C59" s="15"/>
      <c r="D59" s="150"/>
      <c r="E59" s="148"/>
      <c r="F59" s="16"/>
    </row>
    <row r="60" spans="1:6">
      <c r="A60" s="330"/>
      <c r="B60" s="331"/>
      <c r="C60" s="331"/>
      <c r="D60" s="331"/>
      <c r="E60" s="331"/>
      <c r="F60" s="332"/>
    </row>
    <row r="61" spans="1:6">
      <c r="A61" s="330"/>
      <c r="B61" s="331"/>
      <c r="C61" s="331"/>
      <c r="D61" s="331"/>
      <c r="E61" s="331"/>
      <c r="F61" s="332"/>
    </row>
    <row r="62" spans="1:6" ht="13.5" thickBot="1">
      <c r="A62" s="17" t="s">
        <v>26</v>
      </c>
      <c r="B62" s="18"/>
      <c r="C62" s="18"/>
      <c r="D62" s="18"/>
      <c r="E62" s="18"/>
      <c r="F62" s="19"/>
    </row>
    <row r="63" spans="1:6">
      <c r="A63" s="321" t="s">
        <v>27</v>
      </c>
      <c r="B63" s="321"/>
      <c r="C63" s="321"/>
      <c r="D63" s="321"/>
      <c r="E63" s="321"/>
      <c r="F63" s="321"/>
    </row>
    <row r="66" spans="1:6">
      <c r="A66" s="15"/>
      <c r="B66" s="15"/>
      <c r="C66" s="15"/>
      <c r="D66" s="15"/>
      <c r="E66" s="15"/>
      <c r="F66" s="15"/>
    </row>
    <row r="67" spans="1:6">
      <c r="A67" s="5"/>
      <c r="B67" s="5"/>
      <c r="C67" s="5"/>
      <c r="D67" s="5"/>
      <c r="E67" s="5"/>
      <c r="F67" s="5"/>
    </row>
    <row r="68" spans="1:6">
      <c r="A68" s="5"/>
      <c r="B68" s="5"/>
      <c r="C68" s="5"/>
      <c r="D68" s="5"/>
      <c r="E68" s="5"/>
      <c r="F68" s="5"/>
    </row>
    <row r="69" spans="1:6">
      <c r="A69" s="5"/>
      <c r="B69" s="5"/>
      <c r="C69" s="5"/>
      <c r="D69" s="5"/>
      <c r="E69" s="5"/>
      <c r="F69" s="5"/>
    </row>
    <row r="70" spans="1:6">
      <c r="A70" s="5"/>
      <c r="B70" s="5"/>
      <c r="C70" s="5"/>
      <c r="D70" s="5"/>
      <c r="E70" s="5"/>
      <c r="F70" s="5"/>
    </row>
    <row r="71" spans="1:6">
      <c r="A71" s="5"/>
      <c r="B71" s="5"/>
      <c r="C71" s="5"/>
      <c r="D71" s="5"/>
      <c r="E71" s="5"/>
      <c r="F71" s="5"/>
    </row>
    <row r="72" spans="1:6">
      <c r="A72" s="5"/>
      <c r="B72" s="5"/>
      <c r="C72" s="5"/>
      <c r="D72" s="5"/>
      <c r="E72" s="5"/>
      <c r="F72" s="5"/>
    </row>
    <row r="73" spans="1:6">
      <c r="A73" s="5"/>
      <c r="B73" s="5"/>
      <c r="C73" s="5"/>
      <c r="D73" s="5"/>
      <c r="E73" s="5"/>
      <c r="F73" s="5"/>
    </row>
    <row r="74" spans="1:6">
      <c r="A74" s="5"/>
      <c r="B74" s="5"/>
      <c r="C74" s="5"/>
      <c r="D74" s="5"/>
      <c r="E74" s="5"/>
      <c r="F74" s="5"/>
    </row>
    <row r="75" spans="1:6">
      <c r="A75" s="5"/>
      <c r="B75" s="5"/>
      <c r="C75" s="5"/>
      <c r="D75" s="5"/>
      <c r="E75" s="5"/>
      <c r="F75" s="5"/>
    </row>
    <row r="76" spans="1:6">
      <c r="A76" s="5"/>
      <c r="B76" s="5"/>
      <c r="C76" s="5"/>
      <c r="D76" s="5"/>
      <c r="E76" s="5"/>
      <c r="F76" s="5"/>
    </row>
    <row r="77" spans="1:6">
      <c r="A77" s="5"/>
      <c r="B77" s="5"/>
      <c r="C77" s="5"/>
      <c r="D77" s="5"/>
      <c r="E77" s="5"/>
      <c r="F77" s="5"/>
    </row>
    <row r="78" spans="1:6">
      <c r="A78" s="5"/>
      <c r="B78" s="5"/>
      <c r="C78" s="5"/>
      <c r="D78" s="5"/>
      <c r="E78" s="5"/>
      <c r="F78" s="5"/>
    </row>
    <row r="79" spans="1:6">
      <c r="A79" s="5"/>
      <c r="B79" s="5"/>
      <c r="C79" s="5"/>
      <c r="D79" s="5"/>
      <c r="E79" s="5"/>
      <c r="F79" s="5"/>
    </row>
    <row r="80" spans="1:6">
      <c r="A80" s="5"/>
      <c r="B80" s="5"/>
      <c r="C80" s="5"/>
      <c r="D80" s="5"/>
      <c r="E80" s="5"/>
      <c r="F80" s="5"/>
    </row>
    <row r="81" spans="1:6">
      <c r="A81" s="5"/>
      <c r="B81" s="5"/>
      <c r="C81" s="5"/>
      <c r="D81" s="5"/>
      <c r="E81" s="5"/>
      <c r="F81" s="5"/>
    </row>
    <row r="82" spans="1:6">
      <c r="A82" s="5"/>
      <c r="B82" s="5"/>
      <c r="C82" s="5"/>
      <c r="D82" s="5"/>
      <c r="E82" s="5"/>
      <c r="F82" s="5"/>
    </row>
    <row r="83" spans="1:6">
      <c r="A83" s="5"/>
      <c r="B83" s="5"/>
      <c r="C83" s="5"/>
      <c r="D83" s="5"/>
      <c r="E83" s="5"/>
      <c r="F83" s="5"/>
    </row>
    <row r="84" spans="1:6">
      <c r="A84" s="5"/>
      <c r="B84" s="5"/>
      <c r="C84" s="5"/>
      <c r="D84" s="5"/>
      <c r="E84" s="5"/>
      <c r="F84" s="5"/>
    </row>
    <row r="85" spans="1:6">
      <c r="A85" s="5"/>
      <c r="B85" s="5"/>
      <c r="C85" s="5"/>
      <c r="D85" s="5"/>
      <c r="E85" s="5"/>
      <c r="F85" s="5"/>
    </row>
    <row r="86" spans="1:6">
      <c r="A86" s="5"/>
      <c r="B86" s="5"/>
      <c r="C86" s="5"/>
      <c r="D86" s="5"/>
      <c r="E86" s="5"/>
      <c r="F86" s="5"/>
    </row>
    <row r="87" spans="1:6">
      <c r="A87" s="5"/>
      <c r="B87" s="5"/>
      <c r="C87" s="5"/>
      <c r="D87" s="5"/>
      <c r="E87" s="5"/>
      <c r="F87" s="5"/>
    </row>
    <row r="88" spans="1:6">
      <c r="A88" s="5"/>
      <c r="B88" s="5"/>
      <c r="C88" s="5"/>
      <c r="D88" s="5"/>
      <c r="E88" s="5"/>
      <c r="F88" s="5"/>
    </row>
    <row r="89" spans="1:6">
      <c r="A89" s="5"/>
      <c r="B89" s="5"/>
      <c r="C89" s="5"/>
      <c r="D89" s="5"/>
      <c r="E89" s="5"/>
      <c r="F89" s="5"/>
    </row>
    <row r="90" spans="1:6">
      <c r="A90" s="5"/>
      <c r="B90" s="5"/>
      <c r="C90" s="5"/>
      <c r="D90" s="5"/>
      <c r="E90" s="5"/>
      <c r="F90" s="5"/>
    </row>
    <row r="91" spans="1:6">
      <c r="A91" s="5"/>
      <c r="B91" s="5"/>
      <c r="C91" s="5"/>
      <c r="D91" s="5"/>
      <c r="E91" s="5"/>
      <c r="F91" s="5"/>
    </row>
    <row r="92" spans="1:6">
      <c r="A92" s="5"/>
      <c r="B92" s="5"/>
      <c r="C92" s="5"/>
      <c r="D92" s="5"/>
      <c r="E92" s="5"/>
      <c r="F92" s="5"/>
    </row>
    <row r="93" spans="1:6">
      <c r="A93" s="5"/>
      <c r="B93" s="5"/>
      <c r="C93" s="5"/>
      <c r="D93" s="5"/>
      <c r="E93" s="5"/>
      <c r="F93" s="5"/>
    </row>
    <row r="94" spans="1:6">
      <c r="A94" s="5"/>
      <c r="B94" s="5"/>
      <c r="C94" s="5"/>
      <c r="D94" s="5"/>
      <c r="E94" s="5"/>
      <c r="F94" s="5"/>
    </row>
    <row r="95" spans="1:6">
      <c r="A95" s="5"/>
      <c r="B95" s="5"/>
      <c r="C95" s="5"/>
      <c r="D95" s="5"/>
      <c r="E95" s="5"/>
      <c r="F95" s="5"/>
    </row>
    <row r="96" spans="1:6">
      <c r="A96" s="5"/>
      <c r="B96" s="5"/>
      <c r="C96" s="5"/>
      <c r="D96" s="5"/>
      <c r="E96" s="5"/>
      <c r="F96" s="5"/>
    </row>
    <row r="97" spans="1:6">
      <c r="A97" s="5"/>
      <c r="B97" s="5"/>
      <c r="C97" s="5"/>
      <c r="D97" s="5"/>
      <c r="E97" s="5"/>
      <c r="F97" s="5"/>
    </row>
    <row r="98" spans="1:6">
      <c r="A98" s="5"/>
      <c r="B98" s="5"/>
      <c r="C98" s="5"/>
      <c r="D98" s="5"/>
      <c r="E98" s="5"/>
      <c r="F98" s="5"/>
    </row>
    <row r="99" spans="1:6">
      <c r="A99" s="5"/>
      <c r="B99" s="5"/>
      <c r="C99" s="5"/>
      <c r="D99" s="5"/>
      <c r="E99" s="5"/>
      <c r="F99" s="5"/>
    </row>
    <row r="100" spans="1:6">
      <c r="A100" s="5"/>
      <c r="B100" s="5"/>
      <c r="C100" s="5"/>
      <c r="D100" s="5"/>
      <c r="E100" s="5"/>
      <c r="F100" s="5"/>
    </row>
    <row r="101" spans="1:6">
      <c r="A101" s="5"/>
      <c r="B101" s="5"/>
      <c r="C101" s="5"/>
      <c r="D101" s="5"/>
      <c r="E101" s="5"/>
      <c r="F101" s="5"/>
    </row>
    <row r="102" spans="1:6">
      <c r="A102" s="5"/>
      <c r="B102" s="5"/>
      <c r="C102" s="5"/>
      <c r="D102" s="5"/>
      <c r="E102" s="5"/>
      <c r="F102" s="5"/>
    </row>
    <row r="103" spans="1:6">
      <c r="A103" s="5"/>
      <c r="B103" s="5"/>
      <c r="C103" s="5"/>
      <c r="D103" s="5"/>
      <c r="E103" s="5"/>
      <c r="F103" s="5"/>
    </row>
    <row r="104" spans="1:6">
      <c r="A104" s="5"/>
      <c r="B104" s="5"/>
      <c r="C104" s="5"/>
      <c r="D104" s="5"/>
      <c r="E104" s="5"/>
      <c r="F104" s="5"/>
    </row>
    <row r="105" spans="1:6">
      <c r="A105" s="5"/>
      <c r="B105" s="5"/>
      <c r="C105" s="5"/>
      <c r="D105" s="5"/>
      <c r="E105" s="5"/>
      <c r="F105" s="5"/>
    </row>
    <row r="106" spans="1:6">
      <c r="A106" s="5"/>
      <c r="B106" s="5"/>
      <c r="C106" s="5"/>
      <c r="D106" s="5"/>
      <c r="E106" s="5"/>
      <c r="F106" s="5"/>
    </row>
    <row r="107" spans="1:6">
      <c r="A107" s="5"/>
      <c r="B107" s="5"/>
      <c r="C107" s="5"/>
      <c r="D107" s="5"/>
      <c r="E107" s="5"/>
      <c r="F107" s="5"/>
    </row>
    <row r="108" spans="1:6">
      <c r="A108" s="5"/>
      <c r="B108" s="5"/>
      <c r="C108" s="5"/>
      <c r="D108" s="5"/>
      <c r="E108" s="5"/>
      <c r="F108" s="5"/>
    </row>
    <row r="109" spans="1:6">
      <c r="A109" s="5"/>
      <c r="B109" s="5"/>
      <c r="C109" s="5"/>
      <c r="D109" s="5"/>
      <c r="E109" s="5"/>
      <c r="F109" s="5"/>
    </row>
    <row r="110" spans="1:6">
      <c r="A110" s="5"/>
      <c r="B110" s="5"/>
      <c r="C110" s="5"/>
      <c r="D110" s="5"/>
      <c r="E110" s="5"/>
      <c r="F110" s="5"/>
    </row>
    <row r="111" spans="1:6">
      <c r="A111" s="5"/>
      <c r="B111" s="5"/>
      <c r="C111" s="5"/>
      <c r="D111" s="5"/>
      <c r="E111" s="5"/>
      <c r="F111" s="5"/>
    </row>
    <row r="112" spans="1:6">
      <c r="A112" s="5"/>
      <c r="B112" s="5"/>
      <c r="C112" s="5"/>
      <c r="D112" s="5"/>
      <c r="E112" s="5"/>
      <c r="F112" s="5"/>
    </row>
    <row r="113" spans="1:6">
      <c r="A113" s="5"/>
      <c r="B113" s="5"/>
      <c r="C113" s="5"/>
      <c r="D113" s="5"/>
      <c r="E113" s="5"/>
      <c r="F113" s="5"/>
    </row>
    <row r="114" spans="1:6">
      <c r="A114" s="5"/>
      <c r="B114" s="5"/>
      <c r="C114" s="5"/>
      <c r="D114" s="5"/>
      <c r="E114" s="5"/>
      <c r="F114" s="5"/>
    </row>
    <row r="115" spans="1:6">
      <c r="A115" s="5"/>
      <c r="B115" s="5"/>
      <c r="C115" s="5"/>
      <c r="D115" s="5"/>
      <c r="E115" s="5"/>
      <c r="F115" s="5"/>
    </row>
    <row r="116" spans="1:6">
      <c r="A116" s="5"/>
      <c r="B116" s="5"/>
      <c r="C116" s="5"/>
      <c r="D116" s="5"/>
      <c r="E116" s="5"/>
      <c r="F116" s="5"/>
    </row>
    <row r="117" spans="1:6">
      <c r="A117" s="5"/>
      <c r="B117" s="5"/>
      <c r="C117" s="5"/>
      <c r="D117" s="5"/>
      <c r="E117" s="5"/>
      <c r="F117" s="5"/>
    </row>
    <row r="118" spans="1:6">
      <c r="A118" s="5"/>
      <c r="B118" s="5"/>
      <c r="C118" s="5"/>
      <c r="D118" s="5"/>
      <c r="E118" s="5"/>
      <c r="F118" s="5"/>
    </row>
    <row r="119" spans="1:6">
      <c r="A119" s="5"/>
      <c r="B119" s="5"/>
      <c r="C119" s="5"/>
      <c r="D119" s="5"/>
      <c r="E119" s="5"/>
      <c r="F119" s="5"/>
    </row>
  </sheetData>
  <mergeCells count="14">
    <mergeCell ref="A63:F63"/>
    <mergeCell ref="A1:F1"/>
    <mergeCell ref="A2:F2"/>
    <mergeCell ref="A3:F3"/>
    <mergeCell ref="A4:F4"/>
    <mergeCell ref="D55:E55"/>
    <mergeCell ref="A60:F61"/>
    <mergeCell ref="A14:F14"/>
    <mergeCell ref="D51:E51"/>
    <mergeCell ref="D53:E53"/>
    <mergeCell ref="D54:E54"/>
    <mergeCell ref="D56:E56"/>
    <mergeCell ref="D57:E57"/>
    <mergeCell ref="D58:E58"/>
  </mergeCells>
  <phoneticPr fontId="0" type="noConversion"/>
  <printOptions horizontalCentered="1" verticalCentered="1"/>
  <pageMargins left="0.74803149606299213" right="0.51181102362204722" top="0.70866141732283472" bottom="0.43307086614173229" header="0.51181102362204722" footer="0.27559055118110237"/>
  <pageSetup paperSize="9" scale="82"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J43"/>
  <sheetViews>
    <sheetView tabSelected="1" view="pageBreakPreview" zoomScaleNormal="100" zoomScaleSheetLayoutView="100" workbookViewId="0">
      <selection activeCell="J20" sqref="J20"/>
    </sheetView>
  </sheetViews>
  <sheetFormatPr defaultRowHeight="12.75"/>
  <cols>
    <col min="1" max="1" width="7.85546875" style="96" customWidth="1"/>
    <col min="2" max="2" width="5.42578125" style="88" customWidth="1"/>
    <col min="3" max="3" width="42.85546875" style="89" customWidth="1"/>
    <col min="4" max="4" width="6.28515625" style="89" customWidth="1"/>
    <col min="5" max="5" width="5.28515625" style="89" customWidth="1"/>
    <col min="6" max="6" width="5.5703125" style="89" customWidth="1"/>
    <col min="7" max="7" width="4.28515625" style="90" customWidth="1"/>
    <col min="8" max="8" width="25.7109375" style="90" customWidth="1"/>
    <col min="9" max="9" width="16.42578125" style="84" customWidth="1"/>
    <col min="10" max="10" width="13.85546875" style="84" bestFit="1" customWidth="1"/>
    <col min="11" max="16384" width="9.140625" style="85"/>
  </cols>
  <sheetData>
    <row r="1" spans="1:10" ht="26.25" customHeight="1" thickBot="1">
      <c r="A1" s="364" t="s">
        <v>70</v>
      </c>
      <c r="B1" s="365"/>
      <c r="C1" s="365"/>
      <c r="D1" s="365"/>
      <c r="E1" s="365"/>
      <c r="F1" s="365"/>
      <c r="G1" s="365"/>
      <c r="H1" s="366"/>
    </row>
    <row r="2" spans="1:10" ht="19.5" customHeight="1">
      <c r="A2" s="367" t="s">
        <v>135</v>
      </c>
      <c r="B2" s="368"/>
      <c r="C2" s="368"/>
      <c r="D2" s="368"/>
      <c r="E2" s="368"/>
      <c r="F2" s="368"/>
      <c r="G2" s="369"/>
      <c r="H2" s="378" t="s">
        <v>222</v>
      </c>
    </row>
    <row r="3" spans="1:10" ht="24" customHeight="1" thickBot="1">
      <c r="A3" s="370"/>
      <c r="B3" s="371"/>
      <c r="C3" s="371"/>
      <c r="D3" s="371"/>
      <c r="E3" s="371"/>
      <c r="F3" s="371"/>
      <c r="G3" s="372"/>
      <c r="H3" s="379"/>
    </row>
    <row r="4" spans="1:10" ht="21.75" customHeight="1">
      <c r="A4" s="373" t="s">
        <v>223</v>
      </c>
      <c r="B4" s="374"/>
      <c r="C4" s="374"/>
      <c r="D4" s="374"/>
      <c r="E4" s="374"/>
      <c r="F4" s="374"/>
      <c r="G4" s="374"/>
      <c r="H4" s="375"/>
    </row>
    <row r="5" spans="1:10" ht="21.95" customHeight="1">
      <c r="A5" s="97" t="s">
        <v>71</v>
      </c>
      <c r="B5" s="348" t="s">
        <v>72</v>
      </c>
      <c r="C5" s="349"/>
      <c r="D5" s="349"/>
      <c r="E5" s="349"/>
      <c r="F5" s="350"/>
      <c r="G5" s="376">
        <f>'fiyatlandırılmış işler'!M43</f>
        <v>0</v>
      </c>
      <c r="H5" s="377"/>
    </row>
    <row r="6" spans="1:10" ht="21.95" customHeight="1">
      <c r="A6" s="97" t="s">
        <v>73</v>
      </c>
      <c r="B6" s="348" t="s">
        <v>74</v>
      </c>
      <c r="C6" s="349"/>
      <c r="D6" s="349"/>
      <c r="E6" s="349"/>
      <c r="F6" s="350"/>
      <c r="G6" s="382" t="s">
        <v>174</v>
      </c>
      <c r="H6" s="383"/>
    </row>
    <row r="7" spans="1:10" ht="21.95" customHeight="1" thickBot="1">
      <c r="A7" s="98" t="s">
        <v>75</v>
      </c>
      <c r="B7" s="387" t="s">
        <v>76</v>
      </c>
      <c r="C7" s="388"/>
      <c r="D7" s="388"/>
      <c r="E7" s="388"/>
      <c r="F7" s="389"/>
      <c r="G7" s="380">
        <f>+G5</f>
        <v>0</v>
      </c>
      <c r="H7" s="381"/>
    </row>
    <row r="8" spans="1:10" ht="6" customHeight="1">
      <c r="A8" s="99"/>
      <c r="B8" s="384"/>
      <c r="C8" s="385"/>
      <c r="D8" s="385"/>
      <c r="E8" s="385"/>
      <c r="F8" s="385"/>
      <c r="G8" s="385"/>
      <c r="H8" s="386"/>
    </row>
    <row r="9" spans="1:10" s="87" customFormat="1" ht="21.95" customHeight="1">
      <c r="A9" s="97" t="s">
        <v>77</v>
      </c>
      <c r="B9" s="348" t="s">
        <v>78</v>
      </c>
      <c r="C9" s="349"/>
      <c r="D9" s="349"/>
      <c r="E9" s="349"/>
      <c r="F9" s="350"/>
      <c r="G9" s="353">
        <f>'fiyatlandırılmış işler'!K43</f>
        <v>0</v>
      </c>
      <c r="H9" s="354"/>
      <c r="I9" s="86"/>
      <c r="J9" s="86"/>
    </row>
    <row r="10" spans="1:10" s="87" customFormat="1" ht="21.95" customHeight="1">
      <c r="A10" s="97" t="s">
        <v>79</v>
      </c>
      <c r="B10" s="348" t="s">
        <v>80</v>
      </c>
      <c r="C10" s="349"/>
      <c r="D10" s="349"/>
      <c r="E10" s="349"/>
      <c r="F10" s="350"/>
      <c r="G10" s="351">
        <f>'fiyatlandırılmış işler'!L43</f>
        <v>0</v>
      </c>
      <c r="H10" s="352"/>
      <c r="I10" s="86"/>
      <c r="J10" s="86"/>
    </row>
    <row r="11" spans="1:10" s="87" customFormat="1" ht="21.95" customHeight="1">
      <c r="A11" s="97" t="s">
        <v>81</v>
      </c>
      <c r="B11" s="348" t="s">
        <v>93</v>
      </c>
      <c r="C11" s="349"/>
      <c r="D11" s="349"/>
      <c r="E11" s="349"/>
      <c r="F11" s="350"/>
      <c r="G11" s="353">
        <f>ROUND(G10*0.18,2)</f>
        <v>0</v>
      </c>
      <c r="H11" s="354"/>
      <c r="I11" s="86"/>
      <c r="J11" s="86"/>
    </row>
    <row r="12" spans="1:10" s="87" customFormat="1" ht="21.95" customHeight="1">
      <c r="A12" s="100" t="s">
        <v>82</v>
      </c>
      <c r="B12" s="355" t="s">
        <v>83</v>
      </c>
      <c r="C12" s="356"/>
      <c r="D12" s="356"/>
      <c r="E12" s="356"/>
      <c r="F12" s="357"/>
      <c r="G12" s="351">
        <f>ROUND(G10+G11,2)</f>
        <v>0</v>
      </c>
      <c r="H12" s="352"/>
      <c r="I12" s="86"/>
      <c r="J12" s="86"/>
    </row>
    <row r="13" spans="1:10" s="87" customFormat="1" ht="21.95" customHeight="1">
      <c r="A13" s="101"/>
      <c r="B13" s="360" t="s">
        <v>84</v>
      </c>
      <c r="C13" s="348" t="s">
        <v>85</v>
      </c>
      <c r="D13" s="349"/>
      <c r="E13" s="349"/>
      <c r="F13" s="350"/>
      <c r="G13" s="358" t="s">
        <v>94</v>
      </c>
      <c r="H13" s="359"/>
      <c r="I13" s="86"/>
      <c r="J13" s="86"/>
    </row>
    <row r="14" spans="1:10" s="87" customFormat="1" ht="21.95" customHeight="1">
      <c r="A14" s="102"/>
      <c r="B14" s="361"/>
      <c r="C14" s="348" t="s">
        <v>86</v>
      </c>
      <c r="D14" s="349"/>
      <c r="E14" s="349"/>
      <c r="F14" s="350"/>
      <c r="G14" s="358" t="s">
        <v>94</v>
      </c>
      <c r="H14" s="359"/>
      <c r="I14" s="86"/>
      <c r="J14" s="86"/>
    </row>
    <row r="15" spans="1:10" s="87" customFormat="1" ht="21.95" customHeight="1">
      <c r="A15" s="102"/>
      <c r="B15" s="361"/>
      <c r="C15" s="348" t="s">
        <v>192</v>
      </c>
      <c r="D15" s="349"/>
      <c r="E15" s="349"/>
      <c r="F15" s="350"/>
      <c r="G15" s="362">
        <f>ROUND(G11*0.9,2)</f>
        <v>0</v>
      </c>
      <c r="H15" s="363"/>
      <c r="I15" s="86"/>
      <c r="J15" s="86"/>
    </row>
    <row r="16" spans="1:10" s="87" customFormat="1" ht="21" customHeight="1">
      <c r="A16" s="102"/>
      <c r="B16" s="361"/>
      <c r="C16" s="348" t="s">
        <v>206</v>
      </c>
      <c r="D16" s="349"/>
      <c r="E16" s="349"/>
      <c r="F16" s="350"/>
      <c r="G16" s="358" t="s">
        <v>94</v>
      </c>
      <c r="H16" s="359"/>
      <c r="I16" s="86"/>
      <c r="J16" s="86"/>
    </row>
    <row r="17" spans="1:10" s="87" customFormat="1" ht="21" customHeight="1">
      <c r="A17" s="102"/>
      <c r="B17" s="361"/>
      <c r="C17" s="348" t="s">
        <v>207</v>
      </c>
      <c r="D17" s="349"/>
      <c r="E17" s="349"/>
      <c r="F17" s="350"/>
      <c r="G17" s="358" t="s">
        <v>94</v>
      </c>
      <c r="H17" s="359"/>
      <c r="I17" s="86"/>
      <c r="J17" s="86"/>
    </row>
    <row r="18" spans="1:10" s="87" customFormat="1" ht="21.95" customHeight="1">
      <c r="A18" s="102"/>
      <c r="B18" s="361"/>
      <c r="C18" s="348" t="s">
        <v>208</v>
      </c>
      <c r="D18" s="349"/>
      <c r="E18" s="349"/>
      <c r="F18" s="350"/>
      <c r="G18" s="362">
        <f>+'hakediş özeti'!K28+'hakediş özeti'!L28</f>
        <v>0</v>
      </c>
      <c r="H18" s="363"/>
      <c r="I18" s="86"/>
      <c r="J18" s="86"/>
    </row>
    <row r="19" spans="1:10" s="87" customFormat="1" ht="21.95" customHeight="1">
      <c r="A19" s="102"/>
      <c r="B19" s="361"/>
      <c r="C19" s="348" t="s">
        <v>87</v>
      </c>
      <c r="D19" s="349"/>
      <c r="E19" s="349"/>
      <c r="F19" s="350"/>
      <c r="G19" s="362">
        <f>ROUND('hakediş özeti'!E28,2)</f>
        <v>0</v>
      </c>
      <c r="H19" s="363"/>
      <c r="I19" s="86"/>
      <c r="J19" s="86"/>
    </row>
    <row r="20" spans="1:10" s="87" customFormat="1" ht="26.1" customHeight="1">
      <c r="A20" s="102"/>
      <c r="B20" s="361"/>
      <c r="C20" s="390" t="s">
        <v>173</v>
      </c>
      <c r="D20" s="391"/>
      <c r="E20" s="391"/>
      <c r="F20" s="392"/>
      <c r="G20" s="362">
        <f>ROUND(+G10*0.05,2)</f>
        <v>0</v>
      </c>
      <c r="H20" s="363"/>
      <c r="I20" s="86"/>
      <c r="J20" s="86"/>
    </row>
    <row r="21" spans="1:10" s="87" customFormat="1" ht="26.1" customHeight="1">
      <c r="A21" s="102"/>
      <c r="B21" s="361"/>
      <c r="C21" s="393" t="s">
        <v>229</v>
      </c>
      <c r="D21" s="394"/>
      <c r="E21" s="394"/>
      <c r="F21" s="395"/>
      <c r="G21" s="362">
        <f>'hakediş özeti'!P28</f>
        <v>0</v>
      </c>
      <c r="H21" s="363"/>
      <c r="I21" s="86"/>
      <c r="J21" s="86"/>
    </row>
    <row r="22" spans="1:10" s="87" customFormat="1" ht="21.95" customHeight="1">
      <c r="A22" s="103"/>
      <c r="B22" s="361"/>
      <c r="C22" s="348" t="s">
        <v>88</v>
      </c>
      <c r="D22" s="349"/>
      <c r="E22" s="349"/>
      <c r="F22" s="350"/>
      <c r="G22" s="362"/>
      <c r="H22" s="363"/>
      <c r="I22" s="86"/>
      <c r="J22" s="86"/>
    </row>
    <row r="23" spans="1:10" s="87" customFormat="1" ht="21.95" customHeight="1">
      <c r="A23" s="104" t="s">
        <v>89</v>
      </c>
      <c r="B23" s="355" t="s">
        <v>90</v>
      </c>
      <c r="C23" s="356"/>
      <c r="D23" s="356"/>
      <c r="E23" s="356"/>
      <c r="F23" s="357"/>
      <c r="G23" s="362">
        <f>(G15+G19+G20+G21)</f>
        <v>0</v>
      </c>
      <c r="H23" s="363"/>
      <c r="I23" s="86"/>
      <c r="J23" s="86"/>
    </row>
    <row r="24" spans="1:10" s="87" customFormat="1" ht="21.95" customHeight="1" thickBot="1">
      <c r="A24" s="98"/>
      <c r="B24" s="387" t="s">
        <v>91</v>
      </c>
      <c r="C24" s="388"/>
      <c r="D24" s="388"/>
      <c r="E24" s="388"/>
      <c r="F24" s="389"/>
      <c r="G24" s="409">
        <f>G12-G23</f>
        <v>0</v>
      </c>
      <c r="H24" s="410"/>
      <c r="I24" s="86"/>
      <c r="J24" s="86"/>
    </row>
    <row r="25" spans="1:10" ht="3.75" customHeight="1" thickBot="1">
      <c r="A25" s="105"/>
      <c r="B25" s="106"/>
      <c r="C25" s="106"/>
      <c r="D25" s="106"/>
      <c r="E25" s="106"/>
      <c r="F25" s="106"/>
      <c r="G25" s="403"/>
      <c r="H25" s="404"/>
    </row>
    <row r="26" spans="1:10" ht="24" customHeight="1">
      <c r="A26" s="407" t="s">
        <v>123</v>
      </c>
      <c r="B26" s="408"/>
      <c r="C26" s="408"/>
      <c r="D26" s="134"/>
      <c r="E26" s="134"/>
      <c r="F26" s="405" t="s">
        <v>95</v>
      </c>
      <c r="G26" s="405"/>
      <c r="H26" s="406"/>
    </row>
    <row r="27" spans="1:10" ht="24" customHeight="1">
      <c r="A27" s="398" t="s">
        <v>225</v>
      </c>
      <c r="B27" s="399"/>
      <c r="C27" s="399"/>
      <c r="D27" s="135"/>
      <c r="E27" s="133"/>
      <c r="F27" s="401" t="s">
        <v>226</v>
      </c>
      <c r="G27" s="401"/>
      <c r="H27" s="402"/>
    </row>
    <row r="28" spans="1:10" ht="21.95" customHeight="1">
      <c r="A28" s="400" t="str">
        <f>+kapak!B21</f>
        <v>………….</v>
      </c>
      <c r="B28" s="338"/>
      <c r="C28" s="338"/>
      <c r="D28" s="136"/>
      <c r="E28" s="94"/>
      <c r="F28" s="339" t="s">
        <v>224</v>
      </c>
      <c r="G28" s="339"/>
      <c r="H28" s="340"/>
    </row>
    <row r="29" spans="1:10" ht="30" customHeight="1">
      <c r="A29" s="396"/>
      <c r="B29" s="397"/>
      <c r="C29" s="397"/>
      <c r="D29" s="136"/>
      <c r="E29" s="94"/>
      <c r="F29" s="346" t="s">
        <v>204</v>
      </c>
      <c r="G29" s="346"/>
      <c r="H29" s="347"/>
    </row>
    <row r="30" spans="1:10" ht="30" customHeight="1">
      <c r="A30" s="107"/>
      <c r="B30" s="108"/>
      <c r="C30" s="108"/>
      <c r="D30" s="137"/>
      <c r="E30" s="137"/>
      <c r="F30" s="137"/>
      <c r="G30" s="109"/>
      <c r="H30" s="110"/>
    </row>
    <row r="31" spans="1:10" ht="30" customHeight="1">
      <c r="A31" s="107"/>
      <c r="B31" s="108"/>
      <c r="C31" s="138"/>
      <c r="D31" s="138"/>
      <c r="E31" s="139"/>
      <c r="F31" s="138"/>
      <c r="G31" s="109"/>
      <c r="H31" s="110"/>
    </row>
    <row r="32" spans="1:10" ht="18.75" customHeight="1">
      <c r="A32" s="140"/>
      <c r="B32" s="141"/>
      <c r="C32" s="133"/>
      <c r="D32" s="133"/>
      <c r="E32" s="133"/>
      <c r="F32" s="133"/>
      <c r="G32" s="109"/>
      <c r="H32" s="110"/>
    </row>
    <row r="33" spans="1:10" ht="30.75" customHeight="1">
      <c r="A33" s="140"/>
      <c r="B33" s="141"/>
      <c r="C33" s="133"/>
      <c r="D33" s="133"/>
      <c r="E33" s="133"/>
      <c r="F33" s="133"/>
      <c r="G33" s="109"/>
      <c r="H33" s="110"/>
    </row>
    <row r="34" spans="1:10" ht="16.5" customHeight="1">
      <c r="A34" s="140"/>
      <c r="B34" s="142"/>
      <c r="C34" s="132"/>
      <c r="D34" s="338"/>
      <c r="E34" s="338"/>
      <c r="F34" s="338"/>
      <c r="G34" s="338"/>
      <c r="H34" s="91"/>
    </row>
    <row r="35" spans="1:10" ht="24.75" customHeight="1">
      <c r="A35" s="140"/>
      <c r="B35" s="142"/>
      <c r="C35" s="132"/>
      <c r="D35" s="338"/>
      <c r="E35" s="338"/>
      <c r="F35" s="338"/>
      <c r="G35" s="338"/>
      <c r="H35" s="144"/>
    </row>
    <row r="36" spans="1:10" ht="15">
      <c r="A36" s="140"/>
      <c r="B36" s="298"/>
      <c r="C36" s="142"/>
      <c r="D36" s="142"/>
      <c r="E36" s="145"/>
      <c r="F36" s="343" t="s">
        <v>227</v>
      </c>
      <c r="G36" s="344"/>
      <c r="H36" s="345"/>
    </row>
    <row r="37" spans="1:10" ht="18.75" customHeight="1">
      <c r="A37" s="140"/>
      <c r="B37" s="298"/>
      <c r="C37" s="142"/>
      <c r="D37" s="142"/>
      <c r="E37" s="143"/>
      <c r="F37" s="341" t="s">
        <v>96</v>
      </c>
      <c r="G37" s="341"/>
      <c r="H37" s="342"/>
      <c r="I37" s="143"/>
      <c r="J37" s="143"/>
    </row>
    <row r="38" spans="1:10" ht="21.95" customHeight="1">
      <c r="A38" s="140"/>
      <c r="B38" s="142"/>
      <c r="C38" s="142"/>
      <c r="D38" s="108"/>
      <c r="E38" s="145"/>
      <c r="H38" s="91"/>
    </row>
    <row r="39" spans="1:10" ht="21.95" customHeight="1">
      <c r="A39" s="107"/>
      <c r="B39" s="108"/>
      <c r="C39" s="108"/>
      <c r="D39" s="108"/>
      <c r="E39" s="94"/>
      <c r="F39" s="339" t="s">
        <v>228</v>
      </c>
      <c r="G39" s="339"/>
      <c r="H39" s="340"/>
    </row>
    <row r="40" spans="1:10" ht="21.95" customHeight="1">
      <c r="A40" s="107"/>
      <c r="B40" s="108"/>
      <c r="C40" s="108"/>
      <c r="D40" s="108"/>
      <c r="E40" s="94"/>
      <c r="F40" s="339" t="s">
        <v>184</v>
      </c>
      <c r="G40" s="339"/>
      <c r="H40" s="340"/>
    </row>
    <row r="41" spans="1:10" ht="21.95" customHeight="1">
      <c r="A41" s="107"/>
      <c r="B41" s="108"/>
      <c r="C41" s="108"/>
      <c r="D41" s="108"/>
      <c r="E41" s="108"/>
      <c r="F41" s="339" t="s">
        <v>125</v>
      </c>
      <c r="G41" s="339"/>
      <c r="H41" s="340"/>
    </row>
    <row r="42" spans="1:10" ht="24.75" customHeight="1" thickBot="1">
      <c r="A42" s="105"/>
      <c r="B42" s="106"/>
      <c r="C42" s="106"/>
      <c r="D42" s="106"/>
      <c r="E42" s="106"/>
      <c r="F42" s="111" t="s">
        <v>28</v>
      </c>
      <c r="G42" s="111"/>
      <c r="H42" s="112"/>
    </row>
    <row r="43" spans="1:10" ht="12.75" customHeight="1">
      <c r="A43" s="92" t="s">
        <v>92</v>
      </c>
      <c r="B43" s="93"/>
      <c r="C43" s="95"/>
      <c r="D43" s="89" t="s">
        <v>113</v>
      </c>
    </row>
  </sheetData>
  <mergeCells count="60">
    <mergeCell ref="B24:F24"/>
    <mergeCell ref="C17:F17"/>
    <mergeCell ref="G18:H18"/>
    <mergeCell ref="A29:C29"/>
    <mergeCell ref="A27:C27"/>
    <mergeCell ref="A28:C28"/>
    <mergeCell ref="F27:H27"/>
    <mergeCell ref="F28:H28"/>
    <mergeCell ref="G25:H25"/>
    <mergeCell ref="F26:H26"/>
    <mergeCell ref="A26:C26"/>
    <mergeCell ref="B23:F23"/>
    <mergeCell ref="G23:H23"/>
    <mergeCell ref="G24:H24"/>
    <mergeCell ref="C22:F22"/>
    <mergeCell ref="G19:H19"/>
    <mergeCell ref="G14:H14"/>
    <mergeCell ref="G17:H17"/>
    <mergeCell ref="C14:F14"/>
    <mergeCell ref="C20:F20"/>
    <mergeCell ref="G22:H22"/>
    <mergeCell ref="G20:H20"/>
    <mergeCell ref="C21:F21"/>
    <mergeCell ref="G21:H21"/>
    <mergeCell ref="G7:H7"/>
    <mergeCell ref="G6:H6"/>
    <mergeCell ref="B9:F9"/>
    <mergeCell ref="B8:H8"/>
    <mergeCell ref="G9:H9"/>
    <mergeCell ref="B7:F7"/>
    <mergeCell ref="B6:F6"/>
    <mergeCell ref="A1:H1"/>
    <mergeCell ref="A2:G3"/>
    <mergeCell ref="A4:H4"/>
    <mergeCell ref="G5:H5"/>
    <mergeCell ref="H2:H3"/>
    <mergeCell ref="B5:F5"/>
    <mergeCell ref="F29:H29"/>
    <mergeCell ref="B11:F11"/>
    <mergeCell ref="B10:F10"/>
    <mergeCell ref="G10:H10"/>
    <mergeCell ref="G12:H12"/>
    <mergeCell ref="C18:F18"/>
    <mergeCell ref="G11:H11"/>
    <mergeCell ref="B12:F12"/>
    <mergeCell ref="G13:H13"/>
    <mergeCell ref="C16:F16"/>
    <mergeCell ref="B13:B22"/>
    <mergeCell ref="G15:H15"/>
    <mergeCell ref="C19:F19"/>
    <mergeCell ref="C13:F13"/>
    <mergeCell ref="G16:H16"/>
    <mergeCell ref="C15:F15"/>
    <mergeCell ref="D34:G34"/>
    <mergeCell ref="D35:G35"/>
    <mergeCell ref="F41:H41"/>
    <mergeCell ref="F37:H37"/>
    <mergeCell ref="F39:H39"/>
    <mergeCell ref="F40:H40"/>
    <mergeCell ref="F36:H36"/>
  </mergeCells>
  <phoneticPr fontId="44" type="noConversion"/>
  <printOptions horizontalCentered="1" verticalCentered="1"/>
  <pageMargins left="0.9055118110236221" right="0.51181102362204722" top="0.82677165354330717" bottom="0.82677165354330717" header="0.51181102362204722" footer="0.51181102362204722"/>
  <pageSetup paperSize="9" scale="79"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P81"/>
  <sheetViews>
    <sheetView view="pageBreakPreview" zoomScale="55" zoomScaleNormal="70" zoomScaleSheetLayoutView="55" workbookViewId="0">
      <pane xSplit="2" ySplit="6" topLeftCell="C7" activePane="bottomRight" state="frozen"/>
      <selection activeCell="B31" sqref="B31"/>
      <selection pane="topRight" activeCell="B31" sqref="B31"/>
      <selection pane="bottomLeft" activeCell="B31" sqref="B31"/>
      <selection pane="bottomRight" activeCell="M42" sqref="M42"/>
    </sheetView>
  </sheetViews>
  <sheetFormatPr defaultRowHeight="15.75"/>
  <cols>
    <col min="1" max="1" width="5.7109375" style="3" customWidth="1"/>
    <col min="2" max="2" width="69.140625" style="162" customWidth="1"/>
    <col min="3" max="3" width="13.140625" customWidth="1"/>
    <col min="4" max="4" width="12.7109375" style="1" customWidth="1"/>
    <col min="5" max="5" width="22.28515625" style="241" customWidth="1"/>
    <col min="6" max="6" width="25.42578125" style="241" customWidth="1"/>
    <col min="7" max="7" width="15" style="1" customWidth="1"/>
    <col min="8" max="8" width="14.7109375" style="1" customWidth="1"/>
    <col min="9" max="9" width="19.28515625" style="1" customWidth="1"/>
    <col min="10" max="10" width="17.28515625" customWidth="1"/>
    <col min="11" max="11" width="21.42578125" style="1" customWidth="1"/>
    <col min="12" max="12" width="21.140625" style="1" customWidth="1"/>
    <col min="13" max="13" width="22.140625" style="1" customWidth="1"/>
    <col min="14" max="14" width="21.42578125" style="1" customWidth="1"/>
    <col min="16" max="16" width="20.85546875" bestFit="1" customWidth="1"/>
  </cols>
  <sheetData>
    <row r="1" spans="1:14" ht="26.25" customHeight="1" thickBot="1">
      <c r="A1" s="430" t="s">
        <v>37</v>
      </c>
      <c r="B1" s="431"/>
      <c r="C1" s="431"/>
      <c r="D1" s="431"/>
      <c r="E1" s="431"/>
      <c r="F1" s="431"/>
      <c r="G1" s="431"/>
      <c r="H1" s="431"/>
      <c r="I1" s="431"/>
      <c r="J1" s="431"/>
      <c r="K1" s="431"/>
      <c r="L1" s="431"/>
      <c r="M1" s="431"/>
      <c r="N1" s="432"/>
    </row>
    <row r="2" spans="1:14" s="2" customFormat="1" ht="24" customHeight="1">
      <c r="A2" s="437" t="s">
        <v>20</v>
      </c>
      <c r="B2" s="420" t="s">
        <v>0</v>
      </c>
      <c r="C2" s="423" t="s">
        <v>3</v>
      </c>
      <c r="D2" s="424"/>
      <c r="E2" s="424"/>
      <c r="F2" s="425"/>
      <c r="G2" s="412" t="s">
        <v>5</v>
      </c>
      <c r="H2" s="413"/>
      <c r="I2" s="414"/>
      <c r="J2" s="415" t="s">
        <v>10</v>
      </c>
      <c r="K2" s="417" t="s">
        <v>159</v>
      </c>
      <c r="L2" s="413"/>
      <c r="M2" s="413"/>
      <c r="N2" s="414"/>
    </row>
    <row r="3" spans="1:14" ht="40.5" customHeight="1">
      <c r="A3" s="438"/>
      <c r="B3" s="421"/>
      <c r="C3" s="426" t="s">
        <v>1</v>
      </c>
      <c r="D3" s="427" t="s">
        <v>2</v>
      </c>
      <c r="E3" s="436" t="s">
        <v>157</v>
      </c>
      <c r="F3" s="439" t="s">
        <v>158</v>
      </c>
      <c r="G3" s="433" t="s">
        <v>6</v>
      </c>
      <c r="H3" s="434" t="s">
        <v>7</v>
      </c>
      <c r="I3" s="435" t="s">
        <v>8</v>
      </c>
      <c r="J3" s="416"/>
      <c r="K3" s="418" t="s">
        <v>12</v>
      </c>
      <c r="L3" s="434" t="s">
        <v>13</v>
      </c>
      <c r="M3" s="434" t="s">
        <v>14</v>
      </c>
      <c r="N3" s="435" t="s">
        <v>15</v>
      </c>
    </row>
    <row r="4" spans="1:14" ht="26.25" customHeight="1">
      <c r="A4" s="438"/>
      <c r="B4" s="421"/>
      <c r="C4" s="426"/>
      <c r="D4" s="427"/>
      <c r="E4" s="436"/>
      <c r="F4" s="439"/>
      <c r="G4" s="433"/>
      <c r="H4" s="434"/>
      <c r="I4" s="435"/>
      <c r="J4" s="416"/>
      <c r="K4" s="418"/>
      <c r="L4" s="434"/>
      <c r="M4" s="434"/>
      <c r="N4" s="435"/>
    </row>
    <row r="5" spans="1:14" ht="13.5" customHeight="1">
      <c r="A5" s="438"/>
      <c r="B5" s="421"/>
      <c r="C5" s="57"/>
      <c r="D5" s="50"/>
      <c r="E5" s="232"/>
      <c r="F5" s="233" t="s">
        <v>4</v>
      </c>
      <c r="G5" s="58"/>
      <c r="H5" s="49"/>
      <c r="I5" s="51" t="s">
        <v>9</v>
      </c>
      <c r="J5" s="59" t="s">
        <v>11</v>
      </c>
      <c r="K5" s="56" t="s">
        <v>16</v>
      </c>
      <c r="L5" s="49" t="s">
        <v>17</v>
      </c>
      <c r="M5" s="49" t="s">
        <v>18</v>
      </c>
      <c r="N5" s="52" t="s">
        <v>19</v>
      </c>
    </row>
    <row r="6" spans="1:14" s="27" customFormat="1" ht="15.75" customHeight="1" thickBot="1">
      <c r="A6" s="438"/>
      <c r="B6" s="422"/>
      <c r="C6" s="174">
        <v>1</v>
      </c>
      <c r="D6" s="175">
        <v>2</v>
      </c>
      <c r="E6" s="245">
        <v>3</v>
      </c>
      <c r="F6" s="220">
        <v>4</v>
      </c>
      <c r="G6" s="176">
        <v>5</v>
      </c>
      <c r="H6" s="177">
        <v>6</v>
      </c>
      <c r="I6" s="178">
        <v>7</v>
      </c>
      <c r="J6" s="179">
        <v>8</v>
      </c>
      <c r="K6" s="180">
        <v>9</v>
      </c>
      <c r="L6" s="177">
        <v>10</v>
      </c>
      <c r="M6" s="177">
        <v>11</v>
      </c>
      <c r="N6" s="178">
        <v>12</v>
      </c>
    </row>
    <row r="7" spans="1:14" s="27" customFormat="1" ht="67.5" customHeight="1" thickBot="1">
      <c r="A7" s="169">
        <v>1</v>
      </c>
      <c r="B7" s="286" t="s">
        <v>193</v>
      </c>
      <c r="C7" s="172" t="s">
        <v>137</v>
      </c>
      <c r="D7" s="183"/>
      <c r="E7" s="235"/>
      <c r="F7" s="236">
        <f>+D7*E7</f>
        <v>0</v>
      </c>
      <c r="G7" s="184">
        <v>0</v>
      </c>
      <c r="H7" s="184">
        <v>0</v>
      </c>
      <c r="I7" s="185">
        <f>+G7+H7</f>
        <v>0</v>
      </c>
      <c r="J7" s="186">
        <f t="shared" ref="J7:J41" si="0">+D7-I7</f>
        <v>0</v>
      </c>
      <c r="K7" s="246">
        <f>+H7*E7</f>
        <v>0</v>
      </c>
      <c r="L7" s="247">
        <f>+G7*E7</f>
        <v>0</v>
      </c>
      <c r="M7" s="247">
        <f>+K7+L7</f>
        <v>0</v>
      </c>
      <c r="N7" s="248">
        <f>-(+M7-F7)</f>
        <v>0</v>
      </c>
    </row>
    <row r="8" spans="1:14" s="27" customFormat="1" ht="34.5" customHeight="1" thickBot="1">
      <c r="A8" s="169">
        <v>2</v>
      </c>
      <c r="B8" s="286" t="s">
        <v>194</v>
      </c>
      <c r="C8" s="172" t="s">
        <v>137</v>
      </c>
      <c r="D8" s="183"/>
      <c r="E8" s="235"/>
      <c r="F8" s="236">
        <f t="shared" ref="F8:F42" si="1">+D8*E8</f>
        <v>0</v>
      </c>
      <c r="G8" s="184">
        <v>0</v>
      </c>
      <c r="H8" s="184">
        <v>0</v>
      </c>
      <c r="I8" s="185">
        <f>+G8+H8</f>
        <v>0</v>
      </c>
      <c r="J8" s="186">
        <f t="shared" si="0"/>
        <v>0</v>
      </c>
      <c r="K8" s="246">
        <f>+H8*E8</f>
        <v>0</v>
      </c>
      <c r="L8" s="247">
        <f>+G8*E8</f>
        <v>0</v>
      </c>
      <c r="M8" s="247">
        <f>+K8+L8</f>
        <v>0</v>
      </c>
      <c r="N8" s="248">
        <f>-(+M8-F8)</f>
        <v>0</v>
      </c>
    </row>
    <row r="9" spans="1:14" s="27" customFormat="1" ht="24.95" customHeight="1">
      <c r="A9" s="440">
        <v>3</v>
      </c>
      <c r="B9" s="163" t="s">
        <v>139</v>
      </c>
      <c r="C9" s="181" t="s">
        <v>38</v>
      </c>
      <c r="D9" s="212"/>
      <c r="E9" s="276"/>
      <c r="F9" s="237"/>
      <c r="G9" s="187"/>
      <c r="H9" s="187"/>
      <c r="I9" s="182"/>
      <c r="J9" s="182"/>
      <c r="K9" s="249"/>
      <c r="L9" s="250"/>
      <c r="M9" s="250"/>
      <c r="N9" s="251"/>
    </row>
    <row r="10" spans="1:14" s="27" customFormat="1" ht="33.75" customHeight="1">
      <c r="A10" s="441"/>
      <c r="B10" s="164" t="s">
        <v>141</v>
      </c>
      <c r="C10" s="129" t="s">
        <v>34</v>
      </c>
      <c r="D10" s="213">
        <v>1</v>
      </c>
      <c r="E10" s="54"/>
      <c r="F10" s="238">
        <f t="shared" si="1"/>
        <v>0</v>
      </c>
      <c r="G10" s="200">
        <v>0</v>
      </c>
      <c r="H10" s="200">
        <v>0</v>
      </c>
      <c r="I10" s="188">
        <f>+G10+H10</f>
        <v>0</v>
      </c>
      <c r="J10" s="189">
        <f t="shared" si="0"/>
        <v>1</v>
      </c>
      <c r="K10" s="252">
        <f t="shared" ref="K10:K41" si="2">+H10*E10</f>
        <v>0</v>
      </c>
      <c r="L10" s="253">
        <f t="shared" ref="L10:L42" si="3">+G10*E10</f>
        <v>0</v>
      </c>
      <c r="M10" s="253">
        <f t="shared" ref="M10:M42" si="4">+K10+L10</f>
        <v>0</v>
      </c>
      <c r="N10" s="254">
        <f>-(+M10-F10)</f>
        <v>0</v>
      </c>
    </row>
    <row r="11" spans="1:14" s="27" customFormat="1" ht="30.75" customHeight="1">
      <c r="A11" s="441"/>
      <c r="B11" s="164" t="s">
        <v>140</v>
      </c>
      <c r="C11" s="129" t="s">
        <v>34</v>
      </c>
      <c r="D11" s="213">
        <v>1</v>
      </c>
      <c r="E11" s="54"/>
      <c r="F11" s="238">
        <f t="shared" si="1"/>
        <v>0</v>
      </c>
      <c r="G11" s="200">
        <v>0</v>
      </c>
      <c r="H11" s="200">
        <v>0</v>
      </c>
      <c r="I11" s="188">
        <f>+G11+H11</f>
        <v>0</v>
      </c>
      <c r="J11" s="189">
        <f t="shared" si="0"/>
        <v>1</v>
      </c>
      <c r="K11" s="252">
        <f t="shared" si="2"/>
        <v>0</v>
      </c>
      <c r="L11" s="253">
        <f t="shared" si="3"/>
        <v>0</v>
      </c>
      <c r="M11" s="253">
        <f t="shared" si="4"/>
        <v>0</v>
      </c>
      <c r="N11" s="254">
        <f>-(+M11-F11)</f>
        <v>0</v>
      </c>
    </row>
    <row r="12" spans="1:14" s="27" customFormat="1" ht="24.95" customHeight="1">
      <c r="A12" s="441"/>
      <c r="B12" s="164" t="s">
        <v>142</v>
      </c>
      <c r="C12" s="129" t="s">
        <v>34</v>
      </c>
      <c r="D12" s="213">
        <v>1</v>
      </c>
      <c r="E12" s="54"/>
      <c r="F12" s="238">
        <f t="shared" si="1"/>
        <v>0</v>
      </c>
      <c r="G12" s="200">
        <v>0</v>
      </c>
      <c r="H12" s="200">
        <v>0</v>
      </c>
      <c r="I12" s="188">
        <f>+G12+H12</f>
        <v>0</v>
      </c>
      <c r="J12" s="189">
        <f t="shared" si="0"/>
        <v>1</v>
      </c>
      <c r="K12" s="252">
        <f t="shared" si="2"/>
        <v>0</v>
      </c>
      <c r="L12" s="253">
        <f t="shared" si="3"/>
        <v>0</v>
      </c>
      <c r="M12" s="253">
        <f t="shared" si="4"/>
        <v>0</v>
      </c>
      <c r="N12" s="254">
        <f>-(+M12-F12)</f>
        <v>0</v>
      </c>
    </row>
    <row r="13" spans="1:14" s="27" customFormat="1" ht="24.95" customHeight="1">
      <c r="A13" s="441"/>
      <c r="B13" s="164" t="s">
        <v>143</v>
      </c>
      <c r="C13" s="129" t="s">
        <v>34</v>
      </c>
      <c r="D13" s="213">
        <v>1</v>
      </c>
      <c r="E13" s="54"/>
      <c r="F13" s="238">
        <f t="shared" si="1"/>
        <v>0</v>
      </c>
      <c r="G13" s="200">
        <v>0</v>
      </c>
      <c r="H13" s="200">
        <v>0</v>
      </c>
      <c r="I13" s="188">
        <f>+G13+H13</f>
        <v>0</v>
      </c>
      <c r="J13" s="189">
        <f t="shared" si="0"/>
        <v>1</v>
      </c>
      <c r="K13" s="252">
        <f t="shared" si="2"/>
        <v>0</v>
      </c>
      <c r="L13" s="253">
        <f t="shared" si="3"/>
        <v>0</v>
      </c>
      <c r="M13" s="253">
        <f t="shared" si="4"/>
        <v>0</v>
      </c>
      <c r="N13" s="254">
        <f>-(+M13-F13)</f>
        <v>0</v>
      </c>
    </row>
    <row r="14" spans="1:14" s="27" customFormat="1" ht="18.75" customHeight="1" thickBot="1">
      <c r="A14" s="442"/>
      <c r="B14" s="165" t="s">
        <v>144</v>
      </c>
      <c r="C14" s="130" t="s">
        <v>34</v>
      </c>
      <c r="D14" s="218">
        <v>1</v>
      </c>
      <c r="E14" s="170"/>
      <c r="F14" s="234">
        <f t="shared" si="1"/>
        <v>0</v>
      </c>
      <c r="G14" s="219">
        <v>0</v>
      </c>
      <c r="H14" s="219">
        <v>0</v>
      </c>
      <c r="I14" s="220">
        <f>+G14+H14</f>
        <v>0</v>
      </c>
      <c r="J14" s="190">
        <f t="shared" si="0"/>
        <v>1</v>
      </c>
      <c r="K14" s="255">
        <f t="shared" si="2"/>
        <v>0</v>
      </c>
      <c r="L14" s="256">
        <f t="shared" si="3"/>
        <v>0</v>
      </c>
      <c r="M14" s="256">
        <f t="shared" si="4"/>
        <v>0</v>
      </c>
      <c r="N14" s="257">
        <f>-(+M14-F14)</f>
        <v>0</v>
      </c>
    </row>
    <row r="15" spans="1:14" s="27" customFormat="1" ht="24.75" customHeight="1">
      <c r="A15" s="443">
        <v>4</v>
      </c>
      <c r="B15" s="166" t="s">
        <v>154</v>
      </c>
      <c r="C15" s="128" t="s">
        <v>39</v>
      </c>
      <c r="D15" s="221"/>
      <c r="E15" s="277"/>
      <c r="F15" s="237"/>
      <c r="G15" s="222"/>
      <c r="H15" s="222"/>
      <c r="I15" s="223"/>
      <c r="J15" s="146"/>
      <c r="K15" s="258"/>
      <c r="L15" s="259"/>
      <c r="M15" s="259"/>
      <c r="N15" s="260"/>
    </row>
    <row r="16" spans="1:14" s="27" customFormat="1" ht="30" customHeight="1">
      <c r="A16" s="443"/>
      <c r="B16" s="164" t="s">
        <v>175</v>
      </c>
      <c r="C16" s="129" t="s">
        <v>34</v>
      </c>
      <c r="D16" s="213">
        <v>1</v>
      </c>
      <c r="E16" s="54"/>
      <c r="F16" s="238">
        <f t="shared" si="1"/>
        <v>0</v>
      </c>
      <c r="G16" s="200">
        <v>0</v>
      </c>
      <c r="H16" s="200">
        <v>0</v>
      </c>
      <c r="I16" s="188">
        <f>+G16+H16</f>
        <v>0</v>
      </c>
      <c r="J16" s="189">
        <f t="shared" si="0"/>
        <v>1</v>
      </c>
      <c r="K16" s="252">
        <f t="shared" si="2"/>
        <v>0</v>
      </c>
      <c r="L16" s="253">
        <f t="shared" si="3"/>
        <v>0</v>
      </c>
      <c r="M16" s="253">
        <f t="shared" si="4"/>
        <v>0</v>
      </c>
      <c r="N16" s="254">
        <f>-(+M16-F16)</f>
        <v>0</v>
      </c>
    </row>
    <row r="17" spans="1:16" s="27" customFormat="1" ht="36" customHeight="1">
      <c r="A17" s="443"/>
      <c r="B17" s="164" t="s">
        <v>176</v>
      </c>
      <c r="C17" s="129" t="s">
        <v>34</v>
      </c>
      <c r="D17" s="213">
        <v>1</v>
      </c>
      <c r="E17" s="54"/>
      <c r="F17" s="238">
        <f t="shared" si="1"/>
        <v>0</v>
      </c>
      <c r="G17" s="200">
        <v>0</v>
      </c>
      <c r="H17" s="200">
        <v>0</v>
      </c>
      <c r="I17" s="188">
        <f>+G17+H17</f>
        <v>0</v>
      </c>
      <c r="J17" s="189">
        <f t="shared" si="0"/>
        <v>1</v>
      </c>
      <c r="K17" s="252">
        <f t="shared" si="2"/>
        <v>0</v>
      </c>
      <c r="L17" s="253">
        <f t="shared" si="3"/>
        <v>0</v>
      </c>
      <c r="M17" s="253">
        <f t="shared" si="4"/>
        <v>0</v>
      </c>
      <c r="N17" s="254">
        <f>-(+M17-F17)</f>
        <v>0</v>
      </c>
    </row>
    <row r="18" spans="1:16" s="27" customFormat="1" ht="24.75" customHeight="1">
      <c r="A18" s="443"/>
      <c r="B18" s="164" t="s">
        <v>145</v>
      </c>
      <c r="C18" s="129" t="s">
        <v>34</v>
      </c>
      <c r="D18" s="213">
        <v>1</v>
      </c>
      <c r="E18" s="54"/>
      <c r="F18" s="238">
        <f t="shared" si="1"/>
        <v>0</v>
      </c>
      <c r="G18" s="200">
        <v>0</v>
      </c>
      <c r="H18" s="200">
        <v>0</v>
      </c>
      <c r="I18" s="188">
        <f>+G18+H18</f>
        <v>0</v>
      </c>
      <c r="J18" s="189">
        <f t="shared" si="0"/>
        <v>1</v>
      </c>
      <c r="K18" s="252">
        <f t="shared" si="2"/>
        <v>0</v>
      </c>
      <c r="L18" s="253">
        <f t="shared" si="3"/>
        <v>0</v>
      </c>
      <c r="M18" s="253">
        <f t="shared" si="4"/>
        <v>0</v>
      </c>
      <c r="N18" s="254">
        <f>-(+M18-F18)</f>
        <v>0</v>
      </c>
    </row>
    <row r="19" spans="1:16" s="27" customFormat="1" ht="24.75" customHeight="1">
      <c r="A19" s="443"/>
      <c r="B19" s="164" t="s">
        <v>146</v>
      </c>
      <c r="C19" s="129" t="s">
        <v>34</v>
      </c>
      <c r="D19" s="213">
        <v>1</v>
      </c>
      <c r="E19" s="54"/>
      <c r="F19" s="238">
        <f t="shared" si="1"/>
        <v>0</v>
      </c>
      <c r="G19" s="200">
        <v>0</v>
      </c>
      <c r="H19" s="200">
        <v>0</v>
      </c>
      <c r="I19" s="188">
        <f>+G19+H19</f>
        <v>0</v>
      </c>
      <c r="J19" s="189">
        <f t="shared" si="0"/>
        <v>1</v>
      </c>
      <c r="K19" s="252">
        <f t="shared" si="2"/>
        <v>0</v>
      </c>
      <c r="L19" s="253">
        <f t="shared" si="3"/>
        <v>0</v>
      </c>
      <c r="M19" s="253">
        <f t="shared" si="4"/>
        <v>0</v>
      </c>
      <c r="N19" s="254">
        <f>-(+M19-F19)</f>
        <v>0</v>
      </c>
    </row>
    <row r="20" spans="1:16" s="27" customFormat="1" ht="24.75" customHeight="1" thickBot="1">
      <c r="A20" s="444"/>
      <c r="B20" s="165" t="s">
        <v>151</v>
      </c>
      <c r="C20" s="130" t="s">
        <v>34</v>
      </c>
      <c r="D20" s="218">
        <v>1</v>
      </c>
      <c r="E20" s="170"/>
      <c r="F20" s="234">
        <f t="shared" si="1"/>
        <v>0</v>
      </c>
      <c r="G20" s="219">
        <v>0</v>
      </c>
      <c r="H20" s="219">
        <v>0</v>
      </c>
      <c r="I20" s="220">
        <f>+G20+H20</f>
        <v>0</v>
      </c>
      <c r="J20" s="224">
        <f t="shared" si="0"/>
        <v>1</v>
      </c>
      <c r="K20" s="255">
        <f t="shared" si="2"/>
        <v>0</v>
      </c>
      <c r="L20" s="256">
        <f t="shared" si="3"/>
        <v>0</v>
      </c>
      <c r="M20" s="256">
        <f t="shared" si="4"/>
        <v>0</v>
      </c>
      <c r="N20" s="257">
        <f>-(+M20-F20)</f>
        <v>0</v>
      </c>
    </row>
    <row r="21" spans="1:16" ht="24.75" customHeight="1">
      <c r="A21" s="445">
        <v>5</v>
      </c>
      <c r="B21" s="166" t="s">
        <v>155</v>
      </c>
      <c r="C21" s="128" t="s">
        <v>40</v>
      </c>
      <c r="D21" s="221"/>
      <c r="E21" s="277"/>
      <c r="F21" s="237"/>
      <c r="G21" s="225"/>
      <c r="H21" s="225"/>
      <c r="I21" s="226"/>
      <c r="J21" s="227"/>
      <c r="K21" s="261"/>
      <c r="L21" s="262"/>
      <c r="M21" s="262"/>
      <c r="N21" s="263"/>
    </row>
    <row r="22" spans="1:16" ht="33.75" customHeight="1">
      <c r="A22" s="445"/>
      <c r="B22" s="164" t="s">
        <v>177</v>
      </c>
      <c r="C22" s="129" t="s">
        <v>34</v>
      </c>
      <c r="D22" s="213">
        <v>1</v>
      </c>
      <c r="E22" s="54"/>
      <c r="F22" s="238">
        <f t="shared" si="1"/>
        <v>0</v>
      </c>
      <c r="G22" s="200">
        <v>0</v>
      </c>
      <c r="H22" s="200">
        <v>0</v>
      </c>
      <c r="I22" s="191">
        <f>+G22+H22</f>
        <v>0</v>
      </c>
      <c r="J22" s="192">
        <f t="shared" si="0"/>
        <v>1</v>
      </c>
      <c r="K22" s="264">
        <f t="shared" si="2"/>
        <v>0</v>
      </c>
      <c r="L22" s="54">
        <f t="shared" si="3"/>
        <v>0</v>
      </c>
      <c r="M22" s="54">
        <f t="shared" si="4"/>
        <v>0</v>
      </c>
      <c r="N22" s="265">
        <f>-(+M22-F22)</f>
        <v>0</v>
      </c>
    </row>
    <row r="23" spans="1:16" ht="30.75" customHeight="1">
      <c r="A23" s="445"/>
      <c r="B23" s="164" t="s">
        <v>178</v>
      </c>
      <c r="C23" s="129" t="s">
        <v>34</v>
      </c>
      <c r="D23" s="213">
        <v>1</v>
      </c>
      <c r="E23" s="54"/>
      <c r="F23" s="238">
        <f t="shared" si="1"/>
        <v>0</v>
      </c>
      <c r="G23" s="200">
        <v>0</v>
      </c>
      <c r="H23" s="200">
        <v>0</v>
      </c>
      <c r="I23" s="191">
        <f>+G23+H23</f>
        <v>0</v>
      </c>
      <c r="J23" s="192">
        <f t="shared" si="0"/>
        <v>1</v>
      </c>
      <c r="K23" s="264">
        <f t="shared" si="2"/>
        <v>0</v>
      </c>
      <c r="L23" s="54">
        <f t="shared" si="3"/>
        <v>0</v>
      </c>
      <c r="M23" s="54">
        <f t="shared" si="4"/>
        <v>0</v>
      </c>
      <c r="N23" s="265">
        <f>-(+M23-F23)</f>
        <v>0</v>
      </c>
    </row>
    <row r="24" spans="1:16" ht="24.95" customHeight="1">
      <c r="A24" s="445"/>
      <c r="B24" s="164" t="s">
        <v>147</v>
      </c>
      <c r="C24" s="129" t="s">
        <v>34</v>
      </c>
      <c r="D24" s="213">
        <v>1</v>
      </c>
      <c r="E24" s="54"/>
      <c r="F24" s="238">
        <f t="shared" si="1"/>
        <v>0</v>
      </c>
      <c r="G24" s="200">
        <v>0</v>
      </c>
      <c r="H24" s="200">
        <v>0</v>
      </c>
      <c r="I24" s="191">
        <f>+G24+H24</f>
        <v>0</v>
      </c>
      <c r="J24" s="192">
        <f t="shared" si="0"/>
        <v>1</v>
      </c>
      <c r="K24" s="264">
        <f t="shared" si="2"/>
        <v>0</v>
      </c>
      <c r="L24" s="54">
        <f t="shared" si="3"/>
        <v>0</v>
      </c>
      <c r="M24" s="54">
        <f t="shared" si="4"/>
        <v>0</v>
      </c>
      <c r="N24" s="265">
        <f>-(+M24-F24)</f>
        <v>0</v>
      </c>
    </row>
    <row r="25" spans="1:16" ht="24.95" customHeight="1">
      <c r="A25" s="445"/>
      <c r="B25" s="164" t="s">
        <v>148</v>
      </c>
      <c r="C25" s="129" t="s">
        <v>34</v>
      </c>
      <c r="D25" s="213">
        <v>1</v>
      </c>
      <c r="E25" s="54"/>
      <c r="F25" s="238">
        <f t="shared" si="1"/>
        <v>0</v>
      </c>
      <c r="G25" s="200">
        <v>0</v>
      </c>
      <c r="H25" s="200">
        <v>0</v>
      </c>
      <c r="I25" s="191">
        <f>+G25+H25</f>
        <v>0</v>
      </c>
      <c r="J25" s="192">
        <f t="shared" si="0"/>
        <v>1</v>
      </c>
      <c r="K25" s="264">
        <f t="shared" si="2"/>
        <v>0</v>
      </c>
      <c r="L25" s="54">
        <f t="shared" si="3"/>
        <v>0</v>
      </c>
      <c r="M25" s="54">
        <f t="shared" si="4"/>
        <v>0</v>
      </c>
      <c r="N25" s="265">
        <f>-(+M25-F25)</f>
        <v>0</v>
      </c>
    </row>
    <row r="26" spans="1:16" ht="24.95" customHeight="1" thickBot="1">
      <c r="A26" s="446"/>
      <c r="B26" s="165" t="s">
        <v>152</v>
      </c>
      <c r="C26" s="130" t="s">
        <v>34</v>
      </c>
      <c r="D26" s="218">
        <v>1</v>
      </c>
      <c r="E26" s="170"/>
      <c r="F26" s="234">
        <f t="shared" si="1"/>
        <v>0</v>
      </c>
      <c r="G26" s="219">
        <v>0</v>
      </c>
      <c r="H26" s="219">
        <v>0</v>
      </c>
      <c r="I26" s="193">
        <f>+G26+H26</f>
        <v>0</v>
      </c>
      <c r="J26" s="194">
        <f t="shared" si="0"/>
        <v>1</v>
      </c>
      <c r="K26" s="266">
        <f t="shared" si="2"/>
        <v>0</v>
      </c>
      <c r="L26" s="267">
        <f t="shared" si="3"/>
        <v>0</v>
      </c>
      <c r="M26" s="267">
        <f t="shared" si="4"/>
        <v>0</v>
      </c>
      <c r="N26" s="268">
        <f>-(+M26-F26)</f>
        <v>0</v>
      </c>
    </row>
    <row r="27" spans="1:16" ht="24.95" customHeight="1">
      <c r="A27" s="445">
        <v>6</v>
      </c>
      <c r="B27" s="167" t="s">
        <v>156</v>
      </c>
      <c r="C27" s="128" t="s">
        <v>40</v>
      </c>
      <c r="D27" s="228"/>
      <c r="E27" s="277"/>
      <c r="F27" s="237"/>
      <c r="G27" s="225"/>
      <c r="H27" s="225"/>
      <c r="I27" s="229"/>
      <c r="J27" s="230"/>
      <c r="K27" s="261"/>
      <c r="L27" s="262"/>
      <c r="M27" s="262"/>
      <c r="N27" s="263"/>
    </row>
    <row r="28" spans="1:16" ht="32.25" customHeight="1">
      <c r="A28" s="445"/>
      <c r="B28" s="164" t="s">
        <v>179</v>
      </c>
      <c r="C28" s="129" t="s">
        <v>34</v>
      </c>
      <c r="D28" s="213"/>
      <c r="E28" s="278"/>
      <c r="F28" s="238">
        <f t="shared" si="1"/>
        <v>0</v>
      </c>
      <c r="G28" s="200">
        <v>0</v>
      </c>
      <c r="H28" s="200">
        <v>0</v>
      </c>
      <c r="I28" s="191">
        <v>0</v>
      </c>
      <c r="J28" s="192">
        <f t="shared" si="0"/>
        <v>0</v>
      </c>
      <c r="K28" s="264">
        <f t="shared" si="2"/>
        <v>0</v>
      </c>
      <c r="L28" s="54">
        <f t="shared" si="3"/>
        <v>0</v>
      </c>
      <c r="M28" s="54">
        <f t="shared" si="4"/>
        <v>0</v>
      </c>
      <c r="N28" s="265">
        <f t="shared" ref="N28:N43" si="5">-(+M28-F28)</f>
        <v>0</v>
      </c>
      <c r="P28" s="301"/>
    </row>
    <row r="29" spans="1:16" ht="30" customHeight="1">
      <c r="A29" s="445"/>
      <c r="B29" s="164" t="s">
        <v>180</v>
      </c>
      <c r="C29" s="129" t="s">
        <v>34</v>
      </c>
      <c r="D29" s="213"/>
      <c r="E29" s="278"/>
      <c r="F29" s="238">
        <f t="shared" si="1"/>
        <v>0</v>
      </c>
      <c r="G29" s="200">
        <v>0</v>
      </c>
      <c r="H29" s="200">
        <v>0</v>
      </c>
      <c r="I29" s="191">
        <v>0</v>
      </c>
      <c r="J29" s="192">
        <f t="shared" si="0"/>
        <v>0</v>
      </c>
      <c r="K29" s="264">
        <f t="shared" si="2"/>
        <v>0</v>
      </c>
      <c r="L29" s="54">
        <f t="shared" si="3"/>
        <v>0</v>
      </c>
      <c r="M29" s="54">
        <f t="shared" si="4"/>
        <v>0</v>
      </c>
      <c r="N29" s="265">
        <f t="shared" si="5"/>
        <v>0</v>
      </c>
      <c r="P29" s="301"/>
    </row>
    <row r="30" spans="1:16" ht="24.95" customHeight="1">
      <c r="A30" s="445"/>
      <c r="B30" s="164" t="s">
        <v>149</v>
      </c>
      <c r="C30" s="129" t="s">
        <v>34</v>
      </c>
      <c r="D30" s="213"/>
      <c r="E30" s="278"/>
      <c r="F30" s="238">
        <f t="shared" si="1"/>
        <v>0</v>
      </c>
      <c r="G30" s="200">
        <v>0</v>
      </c>
      <c r="H30" s="200">
        <v>0</v>
      </c>
      <c r="I30" s="191">
        <v>0</v>
      </c>
      <c r="J30" s="192">
        <f t="shared" si="0"/>
        <v>0</v>
      </c>
      <c r="K30" s="264">
        <f t="shared" si="2"/>
        <v>0</v>
      </c>
      <c r="L30" s="54">
        <f t="shared" si="3"/>
        <v>0</v>
      </c>
      <c r="M30" s="54">
        <f t="shared" si="4"/>
        <v>0</v>
      </c>
      <c r="N30" s="265">
        <f t="shared" si="5"/>
        <v>0</v>
      </c>
    </row>
    <row r="31" spans="1:16" ht="24.95" customHeight="1">
      <c r="A31" s="445"/>
      <c r="B31" s="164" t="s">
        <v>150</v>
      </c>
      <c r="C31" s="129" t="s">
        <v>34</v>
      </c>
      <c r="D31" s="213"/>
      <c r="E31" s="278"/>
      <c r="F31" s="238">
        <f t="shared" si="1"/>
        <v>0</v>
      </c>
      <c r="G31" s="200">
        <v>0</v>
      </c>
      <c r="H31" s="200">
        <v>0</v>
      </c>
      <c r="I31" s="191">
        <f t="shared" ref="I31:I42" si="6">+G31+H31</f>
        <v>0</v>
      </c>
      <c r="J31" s="192">
        <f t="shared" si="0"/>
        <v>0</v>
      </c>
      <c r="K31" s="264">
        <f t="shared" si="2"/>
        <v>0</v>
      </c>
      <c r="L31" s="54">
        <f t="shared" si="3"/>
        <v>0</v>
      </c>
      <c r="M31" s="54">
        <f t="shared" si="4"/>
        <v>0</v>
      </c>
      <c r="N31" s="265">
        <f t="shared" si="5"/>
        <v>0</v>
      </c>
    </row>
    <row r="32" spans="1:16" ht="24.95" customHeight="1" thickBot="1">
      <c r="A32" s="446"/>
      <c r="B32" s="165" t="s">
        <v>153</v>
      </c>
      <c r="C32" s="130" t="s">
        <v>34</v>
      </c>
      <c r="D32" s="213"/>
      <c r="E32" s="279"/>
      <c r="F32" s="234">
        <f t="shared" si="1"/>
        <v>0</v>
      </c>
      <c r="G32" s="200">
        <v>0</v>
      </c>
      <c r="H32" s="200">
        <v>0</v>
      </c>
      <c r="I32" s="193">
        <f t="shared" si="6"/>
        <v>0</v>
      </c>
      <c r="J32" s="194">
        <f t="shared" si="0"/>
        <v>0</v>
      </c>
      <c r="K32" s="269">
        <f t="shared" si="2"/>
        <v>0</v>
      </c>
      <c r="L32" s="54">
        <f t="shared" si="3"/>
        <v>0</v>
      </c>
      <c r="M32" s="170">
        <f t="shared" si="4"/>
        <v>0</v>
      </c>
      <c r="N32" s="270">
        <f t="shared" si="5"/>
        <v>0</v>
      </c>
    </row>
    <row r="33" spans="1:15" ht="24.95" customHeight="1" thickBot="1">
      <c r="A33" s="168">
        <v>7</v>
      </c>
      <c r="B33" s="287" t="s">
        <v>195</v>
      </c>
      <c r="C33" s="171" t="s">
        <v>138</v>
      </c>
      <c r="D33" s="214"/>
      <c r="E33" s="280"/>
      <c r="F33" s="236">
        <f t="shared" si="1"/>
        <v>0</v>
      </c>
      <c r="G33" s="201">
        <v>0</v>
      </c>
      <c r="H33" s="201">
        <v>0</v>
      </c>
      <c r="I33" s="195">
        <f t="shared" si="6"/>
        <v>0</v>
      </c>
      <c r="J33" s="196">
        <f t="shared" si="0"/>
        <v>0</v>
      </c>
      <c r="K33" s="271">
        <f t="shared" si="2"/>
        <v>0</v>
      </c>
      <c r="L33" s="55">
        <f t="shared" si="3"/>
        <v>0</v>
      </c>
      <c r="M33" s="55">
        <f t="shared" si="4"/>
        <v>0</v>
      </c>
      <c r="N33" s="272">
        <f t="shared" si="5"/>
        <v>0</v>
      </c>
    </row>
    <row r="34" spans="1:15" ht="52.5" customHeight="1" thickBot="1">
      <c r="A34" s="168">
        <v>8</v>
      </c>
      <c r="B34" s="286" t="s">
        <v>196</v>
      </c>
      <c r="C34" s="171" t="s">
        <v>137</v>
      </c>
      <c r="D34" s="214"/>
      <c r="E34" s="280"/>
      <c r="F34" s="236">
        <f>+D34*E34</f>
        <v>0</v>
      </c>
      <c r="G34" s="201">
        <v>0</v>
      </c>
      <c r="H34" s="201">
        <v>0</v>
      </c>
      <c r="I34" s="195">
        <f>+G34+H34</f>
        <v>0</v>
      </c>
      <c r="J34" s="196">
        <f>+D34-I34</f>
        <v>0</v>
      </c>
      <c r="K34" s="271">
        <f>+H34*E34</f>
        <v>0</v>
      </c>
      <c r="L34" s="55">
        <f>+G34*E34</f>
        <v>0</v>
      </c>
      <c r="M34" s="55">
        <f>+K34+L34</f>
        <v>0</v>
      </c>
      <c r="N34" s="272">
        <f>-(+M34-F34)</f>
        <v>0</v>
      </c>
    </row>
    <row r="35" spans="1:15" ht="141" customHeight="1" thickBot="1">
      <c r="A35" s="168">
        <v>9</v>
      </c>
      <c r="B35" s="286" t="s">
        <v>197</v>
      </c>
      <c r="C35" s="172" t="s">
        <v>137</v>
      </c>
      <c r="D35" s="214"/>
      <c r="E35" s="280"/>
      <c r="F35" s="236">
        <f t="shared" si="1"/>
        <v>0</v>
      </c>
      <c r="G35" s="201">
        <v>0</v>
      </c>
      <c r="H35" s="201">
        <v>0</v>
      </c>
      <c r="I35" s="195">
        <f t="shared" si="6"/>
        <v>0</v>
      </c>
      <c r="J35" s="196">
        <f t="shared" si="0"/>
        <v>0</v>
      </c>
      <c r="K35" s="271">
        <f t="shared" si="2"/>
        <v>0</v>
      </c>
      <c r="L35" s="55">
        <f t="shared" si="3"/>
        <v>0</v>
      </c>
      <c r="M35" s="55">
        <f t="shared" si="4"/>
        <v>0</v>
      </c>
      <c r="N35" s="272">
        <f t="shared" si="5"/>
        <v>0</v>
      </c>
    </row>
    <row r="36" spans="1:15" ht="48" customHeight="1" thickBot="1">
      <c r="A36" s="168">
        <v>10</v>
      </c>
      <c r="B36" s="288" t="s">
        <v>198</v>
      </c>
      <c r="C36" s="172" t="s">
        <v>137</v>
      </c>
      <c r="D36" s="214"/>
      <c r="E36" s="280"/>
      <c r="F36" s="236">
        <f t="shared" si="1"/>
        <v>0</v>
      </c>
      <c r="G36" s="201">
        <v>0</v>
      </c>
      <c r="H36" s="201">
        <v>0</v>
      </c>
      <c r="I36" s="195">
        <f t="shared" si="6"/>
        <v>0</v>
      </c>
      <c r="J36" s="196">
        <f t="shared" si="0"/>
        <v>0</v>
      </c>
      <c r="K36" s="271">
        <f t="shared" si="2"/>
        <v>0</v>
      </c>
      <c r="L36" s="55">
        <f t="shared" si="3"/>
        <v>0</v>
      </c>
      <c r="M36" s="55">
        <f t="shared" si="4"/>
        <v>0</v>
      </c>
      <c r="N36" s="272">
        <f t="shared" si="5"/>
        <v>0</v>
      </c>
    </row>
    <row r="37" spans="1:15" ht="24.95" customHeight="1" thickBot="1">
      <c r="A37" s="168">
        <v>11</v>
      </c>
      <c r="B37" s="288">
        <v>41985</v>
      </c>
      <c r="C37" s="173" t="s">
        <v>137</v>
      </c>
      <c r="D37" s="214"/>
      <c r="E37" s="280"/>
      <c r="F37" s="236">
        <f t="shared" si="1"/>
        <v>0</v>
      </c>
      <c r="G37" s="201">
        <v>0</v>
      </c>
      <c r="H37" s="201">
        <v>0</v>
      </c>
      <c r="I37" s="195">
        <f t="shared" si="6"/>
        <v>0</v>
      </c>
      <c r="J37" s="196">
        <f t="shared" si="0"/>
        <v>0</v>
      </c>
      <c r="K37" s="271">
        <f t="shared" si="2"/>
        <v>0</v>
      </c>
      <c r="L37" s="55">
        <f t="shared" si="3"/>
        <v>0</v>
      </c>
      <c r="M37" s="55">
        <f t="shared" si="4"/>
        <v>0</v>
      </c>
      <c r="N37" s="272">
        <f t="shared" si="5"/>
        <v>0</v>
      </c>
    </row>
    <row r="38" spans="1:15" ht="24.95" customHeight="1" thickBot="1">
      <c r="A38" s="168">
        <v>12</v>
      </c>
      <c r="B38" s="288" t="s">
        <v>199</v>
      </c>
      <c r="C38" s="172" t="s">
        <v>137</v>
      </c>
      <c r="D38" s="214"/>
      <c r="E38" s="280"/>
      <c r="F38" s="236">
        <f t="shared" si="1"/>
        <v>0</v>
      </c>
      <c r="G38" s="201">
        <v>0</v>
      </c>
      <c r="H38" s="201">
        <v>0</v>
      </c>
      <c r="I38" s="197">
        <f t="shared" si="6"/>
        <v>0</v>
      </c>
      <c r="J38" s="198">
        <f t="shared" si="0"/>
        <v>0</v>
      </c>
      <c r="K38" s="271">
        <f t="shared" si="2"/>
        <v>0</v>
      </c>
      <c r="L38" s="55">
        <f t="shared" si="3"/>
        <v>0</v>
      </c>
      <c r="M38" s="55">
        <f t="shared" si="4"/>
        <v>0</v>
      </c>
      <c r="N38" s="272">
        <f t="shared" si="5"/>
        <v>0</v>
      </c>
    </row>
    <row r="39" spans="1:15" ht="24.95" customHeight="1" thickBot="1">
      <c r="A39" s="168">
        <v>13</v>
      </c>
      <c r="B39" s="286" t="s">
        <v>200</v>
      </c>
      <c r="C39" s="172" t="s">
        <v>137</v>
      </c>
      <c r="D39" s="214"/>
      <c r="E39" s="280"/>
      <c r="F39" s="236">
        <f t="shared" si="1"/>
        <v>0</v>
      </c>
      <c r="G39" s="201">
        <v>0</v>
      </c>
      <c r="H39" s="201">
        <v>0</v>
      </c>
      <c r="I39" s="197">
        <f t="shared" si="6"/>
        <v>0</v>
      </c>
      <c r="J39" s="199">
        <f t="shared" si="0"/>
        <v>0</v>
      </c>
      <c r="K39" s="271">
        <f t="shared" si="2"/>
        <v>0</v>
      </c>
      <c r="L39" s="55">
        <f t="shared" si="3"/>
        <v>0</v>
      </c>
      <c r="M39" s="55">
        <f t="shared" si="4"/>
        <v>0</v>
      </c>
      <c r="N39" s="272">
        <f t="shared" si="5"/>
        <v>0</v>
      </c>
    </row>
    <row r="40" spans="1:15" ht="24.95" customHeight="1" thickBot="1">
      <c r="A40" s="168">
        <v>14</v>
      </c>
      <c r="B40" s="288" t="s">
        <v>201</v>
      </c>
      <c r="C40" s="172" t="s">
        <v>137</v>
      </c>
      <c r="D40" s="214"/>
      <c r="E40" s="280"/>
      <c r="F40" s="236">
        <f t="shared" si="1"/>
        <v>0</v>
      </c>
      <c r="G40" s="201">
        <v>0</v>
      </c>
      <c r="H40" s="201">
        <v>0</v>
      </c>
      <c r="I40" s="197">
        <f t="shared" si="6"/>
        <v>0</v>
      </c>
      <c r="J40" s="199">
        <f t="shared" si="0"/>
        <v>0</v>
      </c>
      <c r="K40" s="271">
        <f t="shared" si="2"/>
        <v>0</v>
      </c>
      <c r="L40" s="55">
        <f t="shared" si="3"/>
        <v>0</v>
      </c>
      <c r="M40" s="55">
        <f t="shared" si="4"/>
        <v>0</v>
      </c>
      <c r="N40" s="272">
        <f>-(+M40-F40)</f>
        <v>0</v>
      </c>
    </row>
    <row r="41" spans="1:15" ht="31.5" customHeight="1" thickBot="1">
      <c r="A41" s="168">
        <v>15</v>
      </c>
      <c r="B41" s="288" t="s">
        <v>202</v>
      </c>
      <c r="C41" s="172" t="s">
        <v>137</v>
      </c>
      <c r="D41" s="214"/>
      <c r="E41" s="280"/>
      <c r="F41" s="236">
        <f t="shared" si="1"/>
        <v>0</v>
      </c>
      <c r="G41" s="201">
        <v>0</v>
      </c>
      <c r="H41" s="201">
        <v>0</v>
      </c>
      <c r="I41" s="197">
        <f t="shared" si="6"/>
        <v>0</v>
      </c>
      <c r="J41" s="199">
        <f t="shared" si="0"/>
        <v>0</v>
      </c>
      <c r="K41" s="271">
        <f t="shared" si="2"/>
        <v>0</v>
      </c>
      <c r="L41" s="55">
        <f t="shared" si="3"/>
        <v>0</v>
      </c>
      <c r="M41" s="55">
        <f t="shared" si="4"/>
        <v>0</v>
      </c>
      <c r="N41" s="272">
        <f t="shared" si="5"/>
        <v>0</v>
      </c>
    </row>
    <row r="42" spans="1:15" s="2" customFormat="1" ht="132" customHeight="1" thickBot="1">
      <c r="A42" s="168">
        <v>16</v>
      </c>
      <c r="B42" s="295" t="s">
        <v>203</v>
      </c>
      <c r="C42" s="172" t="s">
        <v>137</v>
      </c>
      <c r="D42" s="214"/>
      <c r="E42" s="280"/>
      <c r="F42" s="236">
        <f t="shared" si="1"/>
        <v>0</v>
      </c>
      <c r="G42" s="201">
        <v>0</v>
      </c>
      <c r="H42" s="201">
        <v>0</v>
      </c>
      <c r="I42" s="197">
        <f t="shared" si="6"/>
        <v>0</v>
      </c>
      <c r="J42" s="199">
        <f>+D42-I42</f>
        <v>0</v>
      </c>
      <c r="K42" s="271">
        <f>+H42*E42</f>
        <v>0</v>
      </c>
      <c r="L42" s="55">
        <f t="shared" si="3"/>
        <v>0</v>
      </c>
      <c r="M42" s="55">
        <f t="shared" si="4"/>
        <v>0</v>
      </c>
      <c r="N42" s="272">
        <f t="shared" si="5"/>
        <v>0</v>
      </c>
    </row>
    <row r="43" spans="1:15" ht="24.75" customHeight="1" thickBot="1">
      <c r="A43" s="31"/>
      <c r="B43" s="30" t="s">
        <v>33</v>
      </c>
      <c r="C43" s="447"/>
      <c r="D43" s="447"/>
      <c r="E43" s="448"/>
      <c r="F43" s="290">
        <f>SUM(F7:F42)</f>
        <v>0</v>
      </c>
      <c r="G43" s="28"/>
      <c r="H43" s="28"/>
      <c r="I43" s="202"/>
      <c r="J43" s="29"/>
      <c r="K43" s="302">
        <f>SUM(K7:K42)</f>
        <v>0</v>
      </c>
      <c r="L43" s="302">
        <f>SUM(L7:L42)</f>
        <v>0</v>
      </c>
      <c r="M43" s="303">
        <f>+K43+L43</f>
        <v>0</v>
      </c>
      <c r="N43" s="303">
        <f t="shared" si="5"/>
        <v>0</v>
      </c>
    </row>
    <row r="44" spans="1:15">
      <c r="A44" s="32"/>
      <c r="B44" s="23" t="s">
        <v>30</v>
      </c>
      <c r="C44" s="60"/>
      <c r="D44" s="215"/>
      <c r="E44" s="239"/>
      <c r="F44" s="231"/>
      <c r="G44" s="203"/>
      <c r="H44" s="203"/>
      <c r="I44" s="204"/>
      <c r="J44" s="34"/>
      <c r="K44" s="151"/>
      <c r="L44" s="208"/>
      <c r="M44" s="208"/>
      <c r="O44" s="32"/>
    </row>
    <row r="45" spans="1:15">
      <c r="A45" s="32"/>
      <c r="B45" s="23"/>
      <c r="C45" s="122"/>
      <c r="D45" s="154"/>
      <c r="E45" s="240"/>
      <c r="F45" s="231"/>
      <c r="G45" s="203"/>
      <c r="H45" s="203"/>
      <c r="I45" s="204"/>
      <c r="J45" s="291" t="s">
        <v>209</v>
      </c>
      <c r="K45" s="209"/>
      <c r="L45" s="210"/>
      <c r="M45" s="210"/>
      <c r="N45" s="211"/>
      <c r="O45" s="32"/>
    </row>
    <row r="46" spans="1:15" ht="23.25" customHeight="1">
      <c r="A46" s="32"/>
      <c r="B46" s="42" t="s">
        <v>103</v>
      </c>
      <c r="C46" s="61"/>
      <c r="D46" s="216"/>
      <c r="E46" s="231"/>
      <c r="F46" s="231"/>
      <c r="G46" s="203"/>
      <c r="H46" s="203"/>
      <c r="I46" s="204"/>
      <c r="J46" s="450" t="s">
        <v>104</v>
      </c>
      <c r="K46" s="450"/>
      <c r="L46" s="155"/>
      <c r="M46" s="449" t="s">
        <v>188</v>
      </c>
      <c r="N46" s="449"/>
      <c r="O46" s="32"/>
    </row>
    <row r="47" spans="1:15" ht="23.25" customHeight="1">
      <c r="A47" s="32"/>
      <c r="B47" s="62" t="str">
        <f>kapak!B21</f>
        <v>………….</v>
      </c>
      <c r="C47" s="48"/>
      <c r="D47" s="216"/>
      <c r="E47" s="231"/>
      <c r="F47" s="231"/>
      <c r="G47" s="285"/>
      <c r="H47" s="203"/>
      <c r="I47" s="151" t="s">
        <v>28</v>
      </c>
      <c r="J47" s="429" t="s">
        <v>219</v>
      </c>
      <c r="K47" s="428"/>
      <c r="L47" s="83"/>
      <c r="M47" s="429" t="s">
        <v>217</v>
      </c>
      <c r="N47" s="429"/>
      <c r="O47" s="32"/>
    </row>
    <row r="48" spans="1:15" ht="23.25" customHeight="1">
      <c r="A48" s="32"/>
      <c r="B48" s="159"/>
      <c r="C48" s="33"/>
      <c r="G48" s="203"/>
      <c r="H48" s="203"/>
      <c r="I48" s="151" t="s">
        <v>28</v>
      </c>
      <c r="J48" s="428" t="s">
        <v>53</v>
      </c>
      <c r="K48" s="428"/>
      <c r="L48" s="155"/>
      <c r="M48" s="428" t="s">
        <v>53</v>
      </c>
      <c r="N48" s="428"/>
      <c r="O48" s="32"/>
    </row>
    <row r="49" spans="1:15" ht="23.25" customHeight="1">
      <c r="A49" s="32"/>
      <c r="B49" s="159"/>
      <c r="F49" s="242"/>
      <c r="J49" s="428"/>
      <c r="K49" s="428"/>
      <c r="L49" s="155"/>
      <c r="M49" s="428"/>
      <c r="N49" s="428"/>
      <c r="O49" s="32"/>
    </row>
    <row r="50" spans="1:15" ht="23.25" customHeight="1">
      <c r="A50" s="32"/>
      <c r="B50" s="160"/>
      <c r="C50" s="47"/>
      <c r="D50" s="217"/>
      <c r="E50" s="243"/>
      <c r="J50" s="428"/>
      <c r="K50" s="428"/>
      <c r="L50" s="37"/>
      <c r="M50" s="428"/>
      <c r="N50" s="428"/>
      <c r="O50" s="32"/>
    </row>
    <row r="51" spans="1:15" ht="23.25" customHeight="1">
      <c r="A51" s="32"/>
      <c r="B51" s="160"/>
      <c r="C51" s="419"/>
      <c r="D51" s="419"/>
      <c r="L51" s="44"/>
      <c r="M51" s="204"/>
      <c r="N51" s="43"/>
      <c r="O51" s="32"/>
    </row>
    <row r="52" spans="1:15" ht="23.25" customHeight="1">
      <c r="A52" s="32"/>
      <c r="B52" s="160"/>
      <c r="C52" s="33"/>
      <c r="G52" s="44"/>
      <c r="H52" s="205"/>
      <c r="I52" s="204"/>
      <c r="J52" s="34"/>
      <c r="K52" s="43"/>
      <c r="L52" s="208"/>
      <c r="M52" s="208"/>
      <c r="O52" s="32"/>
    </row>
    <row r="53" spans="1:15" ht="16.5" customHeight="1">
      <c r="A53" s="36"/>
      <c r="B53" s="161"/>
      <c r="C53" s="37"/>
      <c r="E53" s="244"/>
      <c r="I53" s="205"/>
      <c r="J53" s="38"/>
      <c r="L53" s="208"/>
      <c r="M53" s="208"/>
      <c r="O53" s="36"/>
    </row>
    <row r="54" spans="1:15" ht="20.25" customHeight="1">
      <c r="A54" s="36"/>
      <c r="B54" s="161"/>
      <c r="C54" s="39"/>
      <c r="D54" s="40"/>
      <c r="E54" s="244"/>
      <c r="I54" s="206"/>
      <c r="J54" s="38"/>
      <c r="L54" s="208"/>
      <c r="M54" s="208"/>
      <c r="O54" s="36"/>
    </row>
    <row r="55" spans="1:15" ht="15">
      <c r="A55" s="36"/>
      <c r="B55" s="161"/>
      <c r="D55" s="40"/>
      <c r="E55" s="244"/>
      <c r="G55" s="207"/>
      <c r="H55" s="207"/>
      <c r="I55" s="207"/>
      <c r="J55" s="35"/>
      <c r="K55" s="208"/>
      <c r="L55" s="208"/>
      <c r="M55" s="208"/>
      <c r="O55" s="36"/>
    </row>
    <row r="56" spans="1:15" ht="15">
      <c r="A56" s="411"/>
      <c r="B56" s="411"/>
      <c r="C56" s="411"/>
      <c r="D56" s="411"/>
      <c r="E56" s="411"/>
      <c r="F56" s="411"/>
      <c r="G56" s="411"/>
      <c r="H56" s="411"/>
      <c r="I56" s="411"/>
      <c r="J56" s="411"/>
      <c r="K56" s="411"/>
      <c r="L56" s="411"/>
      <c r="M56" s="411"/>
      <c r="N56" s="411"/>
      <c r="O56" s="41"/>
    </row>
    <row r="57" spans="1:15">
      <c r="C57" s="1"/>
      <c r="G57" s="4"/>
    </row>
    <row r="58" spans="1:15">
      <c r="C58" s="1"/>
    </row>
    <row r="59" spans="1:15">
      <c r="C59" s="1"/>
    </row>
    <row r="60" spans="1:15">
      <c r="C60" s="1"/>
    </row>
    <row r="61" spans="1:15">
      <c r="C61" s="1"/>
    </row>
    <row r="62" spans="1:15">
      <c r="C62" s="1"/>
    </row>
    <row r="63" spans="1:15">
      <c r="C63" s="1"/>
    </row>
    <row r="64" spans="1:15">
      <c r="C64" s="1"/>
    </row>
    <row r="65" spans="3:3">
      <c r="C65" s="1"/>
    </row>
    <row r="66" spans="3:3">
      <c r="C66" s="1"/>
    </row>
    <row r="67" spans="3:3">
      <c r="C67" s="1"/>
    </row>
    <row r="68" spans="3:3">
      <c r="C68" s="1"/>
    </row>
    <row r="69" spans="3:3">
      <c r="C69" s="1"/>
    </row>
    <row r="70" spans="3:3">
      <c r="C70" s="1"/>
    </row>
    <row r="71" spans="3:3">
      <c r="C71" s="1"/>
    </row>
    <row r="72" spans="3:3">
      <c r="C72" s="1"/>
    </row>
    <row r="73" spans="3:3">
      <c r="C73" s="1"/>
    </row>
    <row r="74" spans="3:3">
      <c r="C74" s="1"/>
    </row>
    <row r="75" spans="3:3">
      <c r="C75" s="1"/>
    </row>
    <row r="76" spans="3:3">
      <c r="C76" s="1"/>
    </row>
    <row r="77" spans="3:3">
      <c r="C77" s="1"/>
    </row>
    <row r="78" spans="3:3">
      <c r="C78" s="1"/>
    </row>
    <row r="79" spans="3:3">
      <c r="C79" s="1"/>
    </row>
    <row r="80" spans="3:3">
      <c r="C80" s="1"/>
    </row>
    <row r="81" spans="3:3">
      <c r="C81" s="1"/>
    </row>
  </sheetData>
  <mergeCells count="35">
    <mergeCell ref="A9:A14"/>
    <mergeCell ref="A15:A20"/>
    <mergeCell ref="A21:A26"/>
    <mergeCell ref="A27:A32"/>
    <mergeCell ref="M48:N48"/>
    <mergeCell ref="J47:K47"/>
    <mergeCell ref="C43:E43"/>
    <mergeCell ref="M46:N46"/>
    <mergeCell ref="J46:K46"/>
    <mergeCell ref="A1:N1"/>
    <mergeCell ref="G3:G4"/>
    <mergeCell ref="H3:H4"/>
    <mergeCell ref="I3:I4"/>
    <mergeCell ref="E3:E4"/>
    <mergeCell ref="A2:A6"/>
    <mergeCell ref="M3:M4"/>
    <mergeCell ref="N3:N4"/>
    <mergeCell ref="F3:F4"/>
    <mergeCell ref="L3:L4"/>
    <mergeCell ref="A56:N56"/>
    <mergeCell ref="G2:I2"/>
    <mergeCell ref="J2:J4"/>
    <mergeCell ref="K2:N2"/>
    <mergeCell ref="K3:K4"/>
    <mergeCell ref="C51:D51"/>
    <mergeCell ref="B2:B6"/>
    <mergeCell ref="C2:F2"/>
    <mergeCell ref="C3:C4"/>
    <mergeCell ref="D3:D4"/>
    <mergeCell ref="M50:N50"/>
    <mergeCell ref="J50:K50"/>
    <mergeCell ref="J49:K49"/>
    <mergeCell ref="M49:N49"/>
    <mergeCell ref="M47:N47"/>
    <mergeCell ref="J48:K48"/>
  </mergeCells>
  <phoneticPr fontId="0" type="noConversion"/>
  <printOptions horizontalCentered="1"/>
  <pageMargins left="0.23622047244094491" right="3.937007874015748E-2" top="0.51181102362204722" bottom="0.19685039370078741" header="0" footer="0"/>
  <pageSetup paperSize="9" scale="35"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T38"/>
  <sheetViews>
    <sheetView view="pageBreakPreview" topLeftCell="A7" zoomScale="75" zoomScaleNormal="75" workbookViewId="0">
      <selection activeCell="C37" sqref="C37"/>
    </sheetView>
  </sheetViews>
  <sheetFormatPr defaultRowHeight="15"/>
  <cols>
    <col min="1" max="1" width="30.42578125" style="20" customWidth="1"/>
    <col min="2" max="3" width="18.42578125" style="20" customWidth="1"/>
    <col min="4" max="4" width="17.140625" style="20" customWidth="1"/>
    <col min="5" max="5" width="15.85546875" style="20" customWidth="1"/>
    <col min="6" max="6" width="15.7109375" style="20" customWidth="1"/>
    <col min="7" max="7" width="12.5703125" style="20" customWidth="1"/>
    <col min="8" max="8" width="10.85546875" customWidth="1"/>
    <col min="9" max="9" width="10.5703125" style="20" customWidth="1"/>
    <col min="10" max="12" width="17.7109375" style="20" customWidth="1"/>
    <col min="13" max="13" width="12" style="20" customWidth="1"/>
    <col min="14" max="16" width="13.7109375" style="20" customWidth="1"/>
    <col min="17" max="17" width="17.7109375" style="20" customWidth="1"/>
    <col min="18" max="18" width="19.85546875" style="20" customWidth="1"/>
    <col min="19" max="19" width="11.7109375" style="20" bestFit="1" customWidth="1"/>
    <col min="20" max="16384" width="9.140625" style="20"/>
  </cols>
  <sheetData>
    <row r="1" spans="1:18" ht="26.25">
      <c r="A1" s="468" t="s">
        <v>21</v>
      </c>
      <c r="B1" s="468"/>
      <c r="C1" s="468"/>
      <c r="D1" s="468"/>
      <c r="E1" s="468"/>
      <c r="F1" s="468"/>
      <c r="G1" s="468"/>
      <c r="H1" s="468"/>
      <c r="I1" s="468"/>
      <c r="J1" s="468"/>
      <c r="K1" s="468"/>
      <c r="L1" s="468"/>
      <c r="M1" s="468"/>
      <c r="N1" s="468"/>
      <c r="O1" s="468"/>
      <c r="P1" s="468"/>
      <c r="Q1" s="468"/>
      <c r="R1" s="468"/>
    </row>
    <row r="2" spans="1:18" ht="26.25">
      <c r="A2" s="468" t="s">
        <v>190</v>
      </c>
      <c r="B2" s="468"/>
      <c r="C2" s="468"/>
      <c r="D2" s="468"/>
      <c r="E2" s="468"/>
      <c r="F2" s="468"/>
      <c r="G2" s="468"/>
      <c r="H2" s="468"/>
      <c r="I2" s="468"/>
      <c r="J2" s="469"/>
      <c r="K2" s="469"/>
      <c r="L2" s="469"/>
      <c r="M2" s="469"/>
      <c r="N2" s="469"/>
      <c r="O2" s="469"/>
      <c r="P2" s="469"/>
      <c r="Q2" s="469"/>
      <c r="R2" s="469"/>
    </row>
    <row r="3" spans="1:18" ht="26.25">
      <c r="A3" s="468" t="s">
        <v>65</v>
      </c>
      <c r="B3" s="468"/>
      <c r="C3" s="468"/>
      <c r="D3" s="468"/>
      <c r="E3" s="468"/>
      <c r="F3" s="468"/>
      <c r="G3" s="468"/>
      <c r="H3" s="468"/>
      <c r="I3" s="468"/>
      <c r="J3" s="468"/>
      <c r="K3" s="468"/>
      <c r="L3" s="468"/>
      <c r="M3" s="468"/>
      <c r="N3" s="468"/>
      <c r="O3" s="468"/>
      <c r="P3" s="468"/>
      <c r="Q3" s="468"/>
      <c r="R3" s="468"/>
    </row>
    <row r="4" spans="1:18" ht="23.25">
      <c r="A4" s="470"/>
      <c r="B4" s="470"/>
      <c r="C4" s="470"/>
      <c r="D4" s="470"/>
      <c r="E4" s="470"/>
      <c r="F4" s="470"/>
      <c r="G4" s="470"/>
      <c r="H4" s="470"/>
      <c r="I4" s="470"/>
    </row>
    <row r="5" spans="1:18" ht="20.25">
      <c r="A5" s="471" t="s">
        <v>29</v>
      </c>
      <c r="B5" s="472"/>
      <c r="C5" s="472"/>
      <c r="D5" s="472"/>
      <c r="E5" s="472"/>
      <c r="F5" s="472"/>
      <c r="G5" s="472"/>
      <c r="H5" s="472"/>
      <c r="I5" s="472"/>
      <c r="J5" s="472"/>
      <c r="K5" s="472"/>
      <c r="L5" s="472"/>
      <c r="M5" s="472"/>
      <c r="N5" s="472"/>
      <c r="O5" s="472"/>
      <c r="P5" s="472"/>
      <c r="Q5" s="472"/>
      <c r="R5" s="472"/>
    </row>
    <row r="6" spans="1:18" ht="37.5" customHeight="1">
      <c r="A6" s="74"/>
      <c r="B6" s="22"/>
      <c r="C6" s="22"/>
      <c r="D6" s="23"/>
      <c r="E6" s="21"/>
      <c r="F6" s="24"/>
      <c r="G6" s="24"/>
      <c r="H6" s="24"/>
      <c r="I6" s="25"/>
    </row>
    <row r="7" spans="1:18" ht="24" customHeight="1">
      <c r="A7" s="74" t="s">
        <v>66</v>
      </c>
      <c r="B7" s="26"/>
      <c r="C7" s="26"/>
      <c r="D7" s="26"/>
      <c r="E7" s="21"/>
      <c r="F7" s="21"/>
      <c r="G7" s="21"/>
      <c r="H7" s="21"/>
    </row>
    <row r="8" spans="1:18" ht="24" customHeight="1">
      <c r="A8" s="26" t="s">
        <v>136</v>
      </c>
      <c r="B8" s="26"/>
      <c r="C8" s="26"/>
      <c r="D8" s="23"/>
      <c r="E8" s="21" t="s">
        <v>28</v>
      </c>
      <c r="F8" s="21"/>
      <c r="G8" s="21"/>
      <c r="H8" s="21"/>
    </row>
    <row r="9" spans="1:18" ht="24" customHeight="1">
      <c r="A9" s="473" t="str">
        <f>+kapak!B7</f>
        <v xml:space="preserve">……………Bölge Müdürlüğü  Kadastro Harita ve Bilgilerinin Güncellenmesi </v>
      </c>
      <c r="B9" s="473"/>
      <c r="C9" s="473"/>
      <c r="D9" s="473"/>
      <c r="E9" s="21"/>
      <c r="F9" s="21"/>
      <c r="G9" s="21"/>
      <c r="H9" s="21"/>
    </row>
    <row r="10" spans="1:18" ht="24" customHeight="1">
      <c r="A10" s="75" t="s">
        <v>105</v>
      </c>
      <c r="B10" s="74">
        <f>kapak!B10</f>
        <v>0</v>
      </c>
      <c r="C10" s="74"/>
      <c r="D10" s="23"/>
      <c r="E10" s="21"/>
      <c r="F10" s="21"/>
      <c r="G10" s="21"/>
      <c r="H10" s="21"/>
    </row>
    <row r="11" spans="1:18" ht="24" customHeight="1">
      <c r="A11" s="76" t="s">
        <v>106</v>
      </c>
      <c r="B11" s="156">
        <f>+kapak!B11</f>
        <v>0</v>
      </c>
      <c r="C11" s="65"/>
      <c r="D11" s="23"/>
      <c r="E11" s="21"/>
      <c r="F11" s="21"/>
      <c r="G11" s="21"/>
      <c r="H11" s="21"/>
    </row>
    <row r="12" spans="1:18" ht="24" customHeight="1">
      <c r="A12" s="74" t="s">
        <v>107</v>
      </c>
      <c r="B12" s="74" t="str">
        <f>+kapak!B21</f>
        <v>………….</v>
      </c>
      <c r="C12" s="26"/>
      <c r="D12" s="23"/>
      <c r="E12" s="21"/>
      <c r="F12" s="21"/>
      <c r="G12" s="21"/>
      <c r="H12" s="21"/>
    </row>
    <row r="13" spans="1:18" ht="24" customHeight="1">
      <c r="A13" s="74" t="s">
        <v>108</v>
      </c>
      <c r="B13" s="77" t="str">
        <f>+kapak!B31</f>
        <v>…/…/….</v>
      </c>
      <c r="C13" s="77"/>
      <c r="D13" s="46"/>
      <c r="E13" s="21"/>
      <c r="F13" s="21"/>
      <c r="G13" s="21"/>
      <c r="H13" s="21"/>
    </row>
    <row r="14" spans="1:18" ht="24" customHeight="1">
      <c r="A14" s="74" t="s">
        <v>109</v>
      </c>
      <c r="B14" s="296" t="str">
        <f>+kapak!B24</f>
        <v>……..</v>
      </c>
      <c r="C14" s="78" t="s">
        <v>134</v>
      </c>
      <c r="E14" s="21"/>
      <c r="F14" s="21"/>
      <c r="G14" s="21"/>
      <c r="H14" s="21"/>
    </row>
    <row r="15" spans="1:18" ht="24" customHeight="1">
      <c r="A15" s="74" t="s">
        <v>110</v>
      </c>
      <c r="B15" s="296">
        <f>+kapak!B28</f>
        <v>0</v>
      </c>
      <c r="C15" s="78" t="s">
        <v>134</v>
      </c>
      <c r="F15" s="21"/>
      <c r="G15" s="21"/>
      <c r="H15" s="21"/>
    </row>
    <row r="16" spans="1:18" ht="35.25" customHeight="1">
      <c r="A16" s="147" t="s">
        <v>126</v>
      </c>
      <c r="B16" s="77" t="str">
        <f>kapak!B34</f>
        <v>…/…/….</v>
      </c>
      <c r="C16" s="81"/>
      <c r="D16" s="78"/>
      <c r="E16" s="21"/>
      <c r="F16" s="21"/>
      <c r="G16" s="21"/>
      <c r="H16" s="21"/>
      <c r="M16" s="20" t="s">
        <v>132</v>
      </c>
    </row>
    <row r="17" spans="1:20" ht="24" customHeight="1">
      <c r="A17" s="74" t="s">
        <v>111</v>
      </c>
      <c r="B17" s="74" t="str">
        <f>kapak!C16</f>
        <v>…..</v>
      </c>
      <c r="C17" s="80"/>
      <c r="D17" s="78"/>
      <c r="E17" s="21"/>
      <c r="F17" s="21"/>
      <c r="G17" s="21"/>
      <c r="H17" s="21"/>
    </row>
    <row r="18" spans="1:20" ht="24" customHeight="1">
      <c r="A18" s="74" t="s">
        <v>112</v>
      </c>
      <c r="B18" s="297" t="str">
        <f>kapak!C18</f>
        <v>…..</v>
      </c>
      <c r="C18" s="82"/>
      <c r="D18" s="78"/>
      <c r="E18" s="21"/>
      <c r="F18" s="21"/>
      <c r="G18" s="21"/>
      <c r="H18" s="21"/>
      <c r="R18" s="131"/>
    </row>
    <row r="19" spans="1:20" ht="41.25" customHeight="1" thickBot="1">
      <c r="A19" s="21"/>
      <c r="B19" s="21"/>
      <c r="C19" s="21"/>
      <c r="D19" s="21"/>
      <c r="F19" s="21"/>
      <c r="G19" s="21"/>
      <c r="H19" s="116" t="s">
        <v>131</v>
      </c>
    </row>
    <row r="20" spans="1:20" s="113" customFormat="1" ht="12.75" customHeight="1">
      <c r="A20" s="487"/>
      <c r="B20" s="497" t="s">
        <v>119</v>
      </c>
      <c r="C20" s="499" t="s">
        <v>120</v>
      </c>
      <c r="D20" s="499" t="s">
        <v>121</v>
      </c>
      <c r="E20" s="490" t="s">
        <v>97</v>
      </c>
      <c r="F20" s="491"/>
      <c r="G20" s="491"/>
      <c r="H20" s="491"/>
      <c r="I20" s="491"/>
      <c r="J20" s="492"/>
      <c r="K20" s="456" t="s">
        <v>168</v>
      </c>
      <c r="L20" s="458"/>
      <c r="M20" s="456" t="s">
        <v>181</v>
      </c>
      <c r="N20" s="457"/>
      <c r="O20" s="457"/>
      <c r="P20" s="458"/>
      <c r="Q20" s="506" t="s">
        <v>69</v>
      </c>
      <c r="R20" s="506" t="s">
        <v>68</v>
      </c>
    </row>
    <row r="21" spans="1:20" s="113" customFormat="1" ht="12.75" customHeight="1">
      <c r="A21" s="488"/>
      <c r="B21" s="498"/>
      <c r="C21" s="522"/>
      <c r="D21" s="500"/>
      <c r="E21" s="493"/>
      <c r="F21" s="494"/>
      <c r="G21" s="494"/>
      <c r="H21" s="494"/>
      <c r="I21" s="494"/>
      <c r="J21" s="495"/>
      <c r="K21" s="459"/>
      <c r="L21" s="461"/>
      <c r="M21" s="459"/>
      <c r="N21" s="460"/>
      <c r="O21" s="460"/>
      <c r="P21" s="461"/>
      <c r="Q21" s="507"/>
      <c r="R21" s="507"/>
    </row>
    <row r="22" spans="1:20" s="113" customFormat="1" ht="12.75" customHeight="1">
      <c r="A22" s="488"/>
      <c r="B22" s="498"/>
      <c r="C22" s="522"/>
      <c r="D22" s="500"/>
      <c r="E22" s="496" t="s">
        <v>98</v>
      </c>
      <c r="F22" s="453" t="s">
        <v>114</v>
      </c>
      <c r="G22" s="453" t="s">
        <v>115</v>
      </c>
      <c r="H22" s="453" t="s">
        <v>116</v>
      </c>
      <c r="I22" s="453" t="s">
        <v>117</v>
      </c>
      <c r="J22" s="474" t="s">
        <v>118</v>
      </c>
      <c r="K22" s="476" t="s">
        <v>169</v>
      </c>
      <c r="L22" s="483" t="s">
        <v>170</v>
      </c>
      <c r="M22" s="478" t="s">
        <v>129</v>
      </c>
      <c r="N22" s="516" t="s">
        <v>130</v>
      </c>
      <c r="O22" s="483" t="s">
        <v>128</v>
      </c>
      <c r="P22" s="462" t="s">
        <v>210</v>
      </c>
      <c r="Q22" s="498" t="s">
        <v>67</v>
      </c>
      <c r="R22" s="509" t="s">
        <v>183</v>
      </c>
      <c r="S22" s="114"/>
      <c r="T22" s="114"/>
    </row>
    <row r="23" spans="1:20" s="113" customFormat="1" ht="12.75">
      <c r="A23" s="488"/>
      <c r="B23" s="498"/>
      <c r="C23" s="522"/>
      <c r="D23" s="500"/>
      <c r="E23" s="496"/>
      <c r="F23" s="455"/>
      <c r="G23" s="455"/>
      <c r="H23" s="455"/>
      <c r="I23" s="455"/>
      <c r="J23" s="508"/>
      <c r="K23" s="481"/>
      <c r="L23" s="463"/>
      <c r="M23" s="479"/>
      <c r="N23" s="517"/>
      <c r="O23" s="463"/>
      <c r="P23" s="463"/>
      <c r="Q23" s="498"/>
      <c r="R23" s="510"/>
      <c r="S23" s="114"/>
      <c r="T23" s="114"/>
    </row>
    <row r="24" spans="1:20" s="113" customFormat="1" ht="12.75">
      <c r="A24" s="488"/>
      <c r="B24" s="498"/>
      <c r="C24" s="523"/>
      <c r="D24" s="501"/>
      <c r="E24" s="496"/>
      <c r="F24" s="455"/>
      <c r="G24" s="455"/>
      <c r="H24" s="455"/>
      <c r="I24" s="455"/>
      <c r="J24" s="508"/>
      <c r="K24" s="482"/>
      <c r="L24" s="464"/>
      <c r="M24" s="480"/>
      <c r="N24" s="518"/>
      <c r="O24" s="464"/>
      <c r="P24" s="464"/>
      <c r="Q24" s="498"/>
      <c r="R24" s="510"/>
      <c r="S24" s="114"/>
      <c r="T24" s="114"/>
    </row>
    <row r="25" spans="1:20" s="113" customFormat="1" ht="12.75" customHeight="1">
      <c r="A25" s="488"/>
      <c r="B25" s="498" t="s">
        <v>99</v>
      </c>
      <c r="C25" s="451" t="s">
        <v>122</v>
      </c>
      <c r="D25" s="485" t="s">
        <v>100</v>
      </c>
      <c r="E25" s="519" t="s">
        <v>163</v>
      </c>
      <c r="F25" s="453" t="s">
        <v>164</v>
      </c>
      <c r="G25" s="453" t="s">
        <v>165</v>
      </c>
      <c r="H25" s="453" t="s">
        <v>161</v>
      </c>
      <c r="I25" s="453" t="s">
        <v>166</v>
      </c>
      <c r="J25" s="474" t="s">
        <v>191</v>
      </c>
      <c r="K25" s="476" t="s">
        <v>171</v>
      </c>
      <c r="L25" s="483" t="s">
        <v>172</v>
      </c>
      <c r="M25" s="476" t="s">
        <v>167</v>
      </c>
      <c r="N25" s="514" t="s">
        <v>162</v>
      </c>
      <c r="O25" s="467" t="s">
        <v>182</v>
      </c>
      <c r="P25" s="465" t="s">
        <v>211</v>
      </c>
      <c r="Q25" s="512" t="s">
        <v>212</v>
      </c>
      <c r="R25" s="510"/>
    </row>
    <row r="26" spans="1:20" s="113" customFormat="1" ht="13.5" thickBot="1">
      <c r="A26" s="489"/>
      <c r="B26" s="486"/>
      <c r="C26" s="452"/>
      <c r="D26" s="486"/>
      <c r="E26" s="520"/>
      <c r="F26" s="454"/>
      <c r="G26" s="454"/>
      <c r="H26" s="454"/>
      <c r="I26" s="454"/>
      <c r="J26" s="475"/>
      <c r="K26" s="477"/>
      <c r="L26" s="484"/>
      <c r="M26" s="477"/>
      <c r="N26" s="515"/>
      <c r="O26" s="466"/>
      <c r="P26" s="466"/>
      <c r="Q26" s="486"/>
      <c r="R26" s="511"/>
    </row>
    <row r="27" spans="1:20" s="113" customFormat="1" ht="24.95" customHeight="1">
      <c r="A27" s="273" t="s">
        <v>101</v>
      </c>
      <c r="B27" s="317">
        <f>'fiyatlandırılmış işler'!K43</f>
        <v>0</v>
      </c>
      <c r="C27" s="317">
        <f>ROUND(B27*0.18,2)</f>
        <v>0</v>
      </c>
      <c r="D27" s="317">
        <f>B27+C27</f>
        <v>0</v>
      </c>
      <c r="E27" s="299">
        <f>ROUND(B27*0.15,2)</f>
        <v>0</v>
      </c>
      <c r="F27" s="284">
        <f>ROUND(B27*0.05,2)</f>
        <v>0</v>
      </c>
      <c r="G27" s="284"/>
      <c r="H27" s="284"/>
      <c r="I27" s="284"/>
      <c r="J27" s="309">
        <f>ROUND(B27*0.9,2)</f>
        <v>0</v>
      </c>
      <c r="K27" s="313"/>
      <c r="L27" s="314"/>
      <c r="M27" s="313"/>
      <c r="N27" s="284"/>
      <c r="O27" s="284"/>
      <c r="P27" s="314"/>
      <c r="Q27" s="317">
        <f>J27+E27+F27+M27+N27+O27+P27</f>
        <v>0</v>
      </c>
      <c r="R27" s="319">
        <f>+D27-Q27-K27-L27</f>
        <v>0</v>
      </c>
    </row>
    <row r="28" spans="1:20" s="113" customFormat="1" ht="24.95" customHeight="1">
      <c r="A28" s="274" t="s">
        <v>160</v>
      </c>
      <c r="B28" s="125">
        <f>'fiyatlandırılmış işler'!L43</f>
        <v>0</v>
      </c>
      <c r="C28" s="125">
        <f>ROUND(B28*0.18,2)</f>
        <v>0</v>
      </c>
      <c r="D28" s="125">
        <f>B28+C28</f>
        <v>0</v>
      </c>
      <c r="E28" s="283">
        <f>ROUND(B28*0.15,2)</f>
        <v>0</v>
      </c>
      <c r="F28" s="123">
        <f>ROUND(B28*0.05,2)</f>
        <v>0</v>
      </c>
      <c r="G28" s="123"/>
      <c r="H28" s="123"/>
      <c r="I28" s="123"/>
      <c r="J28" s="310">
        <f>ROUND(B28*0.9,2)</f>
        <v>0</v>
      </c>
      <c r="K28" s="126"/>
      <c r="L28" s="124"/>
      <c r="M28" s="126"/>
      <c r="N28" s="123"/>
      <c r="O28" s="123"/>
      <c r="P28" s="124"/>
      <c r="Q28" s="125">
        <f>J28+E28+F28+M28+N28+O28+P28</f>
        <v>0</v>
      </c>
      <c r="R28" s="320">
        <f>+D28-Q28-K28-L28</f>
        <v>0</v>
      </c>
    </row>
    <row r="29" spans="1:20" s="113" customFormat="1" ht="24.95" customHeight="1" thickBot="1">
      <c r="A29" s="275"/>
      <c r="B29" s="318"/>
      <c r="C29" s="318"/>
      <c r="D29" s="318"/>
      <c r="E29" s="305"/>
      <c r="F29" s="306"/>
      <c r="G29" s="306"/>
      <c r="H29" s="306"/>
      <c r="I29" s="306"/>
      <c r="J29" s="311"/>
      <c r="K29" s="315"/>
      <c r="L29" s="316"/>
      <c r="M29" s="315"/>
      <c r="N29" s="306"/>
      <c r="O29" s="306"/>
      <c r="P29" s="316"/>
      <c r="Q29" s="318"/>
      <c r="R29" s="318"/>
      <c r="S29" s="115"/>
    </row>
    <row r="30" spans="1:20" s="113" customFormat="1" ht="24.95" customHeight="1" thickTop="1" thickBot="1">
      <c r="A30" s="304" t="s">
        <v>102</v>
      </c>
      <c r="B30" s="307">
        <f>B28+B27</f>
        <v>0</v>
      </c>
      <c r="C30" s="307">
        <f>C27+C28</f>
        <v>0</v>
      </c>
      <c r="D30" s="307">
        <f>D27+D28</f>
        <v>0</v>
      </c>
      <c r="E30" s="312">
        <f t="shared" ref="E30:R30" si="0">E27+E28</f>
        <v>0</v>
      </c>
      <c r="F30" s="308">
        <f>F27+F28</f>
        <v>0</v>
      </c>
      <c r="G30" s="308">
        <f t="shared" ref="G30:J30" si="1">G27+G28</f>
        <v>0</v>
      </c>
      <c r="H30" s="308">
        <f t="shared" si="1"/>
        <v>0</v>
      </c>
      <c r="I30" s="308">
        <f t="shared" si="1"/>
        <v>0</v>
      </c>
      <c r="J30" s="308">
        <f t="shared" si="1"/>
        <v>0</v>
      </c>
      <c r="K30" s="308">
        <f t="shared" si="0"/>
        <v>0</v>
      </c>
      <c r="L30" s="308">
        <f t="shared" si="0"/>
        <v>0</v>
      </c>
      <c r="M30" s="308">
        <f>M27+M28</f>
        <v>0</v>
      </c>
      <c r="N30" s="308">
        <f t="shared" si="0"/>
        <v>0</v>
      </c>
      <c r="O30" s="308">
        <f t="shared" si="0"/>
        <v>0</v>
      </c>
      <c r="P30" s="307">
        <f t="shared" si="0"/>
        <v>0</v>
      </c>
      <c r="Q30" s="307">
        <f t="shared" si="0"/>
        <v>0</v>
      </c>
      <c r="R30" s="307">
        <f t="shared" si="0"/>
        <v>0</v>
      </c>
    </row>
    <row r="31" spans="1:20" s="113" customFormat="1" ht="12.75">
      <c r="D31" s="115"/>
      <c r="E31" s="115"/>
      <c r="F31" s="115"/>
      <c r="G31" s="115"/>
      <c r="H31" s="115"/>
      <c r="I31" s="115"/>
      <c r="J31" s="115"/>
      <c r="K31" s="115"/>
      <c r="L31" s="115"/>
      <c r="M31" s="115"/>
      <c r="N31" s="115"/>
      <c r="O31" s="115"/>
      <c r="P31" s="115"/>
      <c r="Q31" s="115"/>
      <c r="R31" s="115"/>
    </row>
    <row r="32" spans="1:20" s="113" customFormat="1" ht="21.75" customHeight="1">
      <c r="B32" s="450" t="s">
        <v>103</v>
      </c>
      <c r="C32" s="450"/>
      <c r="D32" s="450"/>
      <c r="F32" s="450" t="s">
        <v>104</v>
      </c>
      <c r="G32" s="450"/>
      <c r="H32" s="292"/>
      <c r="J32" s="503" t="s">
        <v>213</v>
      </c>
      <c r="K32" s="504"/>
      <c r="L32" s="504"/>
      <c r="M32" s="449" t="s">
        <v>214</v>
      </c>
      <c r="N32" s="449"/>
      <c r="O32" s="505"/>
      <c r="P32" s="505"/>
      <c r="Q32" s="505"/>
      <c r="R32" s="505"/>
    </row>
    <row r="33" spans="2:18" s="113" customFormat="1" ht="20.25" customHeight="1">
      <c r="B33" s="513"/>
      <c r="C33" s="513"/>
      <c r="D33" s="513"/>
      <c r="E33" s="115"/>
      <c r="F33" s="429" t="s">
        <v>215</v>
      </c>
      <c r="G33" s="428"/>
      <c r="H33" s="151"/>
      <c r="J33" s="504"/>
      <c r="K33" s="504"/>
      <c r="L33" s="504"/>
      <c r="M33" s="429" t="s">
        <v>215</v>
      </c>
      <c r="N33" s="429"/>
      <c r="O33" s="505"/>
      <c r="P33" s="505"/>
      <c r="Q33" s="505"/>
      <c r="R33" s="505"/>
    </row>
    <row r="34" spans="2:18" s="113" customFormat="1" ht="15" customHeight="1">
      <c r="B34" s="513"/>
      <c r="C34" s="513"/>
      <c r="D34" s="513"/>
      <c r="E34" s="153"/>
      <c r="F34" s="429"/>
      <c r="G34" s="429"/>
      <c r="H34" s="293"/>
      <c r="M34" s="429"/>
      <c r="N34" s="428"/>
      <c r="O34" s="505"/>
      <c r="P34" s="505"/>
      <c r="Q34" s="505"/>
      <c r="R34" s="505"/>
    </row>
    <row r="35" spans="2:18" s="113" customFormat="1">
      <c r="B35" s="521"/>
      <c r="C35" s="521"/>
      <c r="D35" s="521"/>
      <c r="F35" s="429"/>
      <c r="G35" s="429"/>
      <c r="H35" s="294"/>
      <c r="M35" s="428"/>
      <c r="N35" s="428"/>
      <c r="O35" s="505"/>
      <c r="P35" s="505"/>
      <c r="Q35" s="505"/>
      <c r="R35" s="505"/>
    </row>
    <row r="36" spans="2:18" s="113" customFormat="1">
      <c r="F36" s="429"/>
      <c r="G36" s="428"/>
      <c r="H36" s="428"/>
      <c r="M36" s="428"/>
      <c r="N36" s="428"/>
      <c r="O36" s="502"/>
      <c r="P36" s="502"/>
      <c r="Q36" s="502"/>
      <c r="R36" s="502"/>
    </row>
    <row r="37" spans="2:18" s="113" customFormat="1">
      <c r="B37" s="300"/>
      <c r="E37" s="115"/>
      <c r="M37" s="428"/>
      <c r="N37" s="428"/>
      <c r="O37" s="502"/>
      <c r="P37" s="502"/>
      <c r="Q37" s="502"/>
      <c r="R37" s="502"/>
    </row>
    <row r="38" spans="2:18">
      <c r="H38" s="45" t="s">
        <v>36</v>
      </c>
      <c r="M38" s="151"/>
      <c r="N38" s="151"/>
      <c r="Q38" s="151"/>
    </row>
  </sheetData>
  <mergeCells count="64">
    <mergeCell ref="B33:D33"/>
    <mergeCell ref="F36:H36"/>
    <mergeCell ref="N25:N26"/>
    <mergeCell ref="N22:N24"/>
    <mergeCell ref="B32:D32"/>
    <mergeCell ref="B25:B26"/>
    <mergeCell ref="B34:D34"/>
    <mergeCell ref="F33:G33"/>
    <mergeCell ref="F34:G34"/>
    <mergeCell ref="E25:E26"/>
    <mergeCell ref="B35:D35"/>
    <mergeCell ref="L22:L24"/>
    <mergeCell ref="F25:F26"/>
    <mergeCell ref="C20:C24"/>
    <mergeCell ref="R20:R21"/>
    <mergeCell ref="J22:J24"/>
    <mergeCell ref="R22:R26"/>
    <mergeCell ref="M32:N32"/>
    <mergeCell ref="Q25:Q26"/>
    <mergeCell ref="O22:O24"/>
    <mergeCell ref="Q22:Q24"/>
    <mergeCell ref="Q20:Q21"/>
    <mergeCell ref="F32:G32"/>
    <mergeCell ref="G22:G24"/>
    <mergeCell ref="O36:R37"/>
    <mergeCell ref="J32:L33"/>
    <mergeCell ref="M33:N33"/>
    <mergeCell ref="M34:N34"/>
    <mergeCell ref="M35:N35"/>
    <mergeCell ref="M36:N36"/>
    <mergeCell ref="M37:N37"/>
    <mergeCell ref="O34:R35"/>
    <mergeCell ref="O32:R33"/>
    <mergeCell ref="F35:G35"/>
    <mergeCell ref="A9:D9"/>
    <mergeCell ref="J25:J26"/>
    <mergeCell ref="M25:M26"/>
    <mergeCell ref="K25:K26"/>
    <mergeCell ref="M22:M24"/>
    <mergeCell ref="G25:G26"/>
    <mergeCell ref="K22:K24"/>
    <mergeCell ref="L25:L26"/>
    <mergeCell ref="D25:D26"/>
    <mergeCell ref="K20:L21"/>
    <mergeCell ref="A20:A26"/>
    <mergeCell ref="F22:F24"/>
    <mergeCell ref="E20:J21"/>
    <mergeCell ref="E22:E24"/>
    <mergeCell ref="B20:B24"/>
    <mergeCell ref="I22:I24"/>
    <mergeCell ref="A1:R1"/>
    <mergeCell ref="A2:R2"/>
    <mergeCell ref="A3:R3"/>
    <mergeCell ref="A4:I4"/>
    <mergeCell ref="A5:R5"/>
    <mergeCell ref="C25:C26"/>
    <mergeCell ref="H25:H26"/>
    <mergeCell ref="H22:H24"/>
    <mergeCell ref="I25:I26"/>
    <mergeCell ref="M20:P21"/>
    <mergeCell ref="P22:P24"/>
    <mergeCell ref="P25:P26"/>
    <mergeCell ref="O25:O26"/>
    <mergeCell ref="D20:D24"/>
  </mergeCells>
  <phoneticPr fontId="0" type="noConversion"/>
  <printOptions horizontalCentered="1" verticalCentered="1"/>
  <pageMargins left="0.35433070866141736" right="0.19685039370078741" top="0.78740157480314965" bottom="0.59055118110236227" header="0.51181102362204722" footer="0.51181102362204722"/>
  <pageSetup paperSize="9" scale="49" orientation="landscape" r:id="rId1"/>
  <headerFooter alignWithMargins="0"/>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2</vt:i4>
      </vt:variant>
    </vt:vector>
  </HeadingPairs>
  <TitlesOfParts>
    <vt:vector size="7" baseType="lpstr">
      <vt:lpstr>kapak</vt:lpstr>
      <vt:lpstr>hakediş raporu</vt:lpstr>
      <vt:lpstr>fiyatlandırılmış işler</vt:lpstr>
      <vt:lpstr>hakediş özeti</vt:lpstr>
      <vt:lpstr>Sayfa1</vt:lpstr>
      <vt:lpstr>'fiyatlandırılmış işler'!Yazdırma_Alanı</vt:lpstr>
      <vt:lpstr>'hakediş özeti'!Yazdırma_Alanı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c:creator>
  <cp:lastModifiedBy>tk36020</cp:lastModifiedBy>
  <cp:lastPrinted>2015-03-31T08:09:01Z</cp:lastPrinted>
  <dcterms:created xsi:type="dcterms:W3CDTF">2004-01-29T15:02:47Z</dcterms:created>
  <dcterms:modified xsi:type="dcterms:W3CDTF">2015-06-25T10:47:11Z</dcterms:modified>
</cp:coreProperties>
</file>